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2\PROCESSOS LICITATÓRIOS\PROCESSO - CONCORRÊNCIA 01 - PAVIMENTAÇÃO DO CAMPO BELO\ANEXOS\"/>
    </mc:Choice>
  </mc:AlternateContent>
  <bookViews>
    <workbookView xWindow="-105" yWindow="-105" windowWidth="23250" windowHeight="12450"/>
  </bookViews>
  <sheets>
    <sheet name="Orçamento" sheetId="2" r:id="rId1"/>
    <sheet name="cronograma" sheetId="4" r:id="rId2"/>
    <sheet name="cpu" sheetId="3" r:id="rId3"/>
    <sheet name="BDI" sheetId="5" r:id="rId4"/>
  </sheets>
  <externalReferences>
    <externalReference r:id="rId5"/>
    <externalReference r:id="rId6"/>
  </externalReferences>
  <definedNames>
    <definedName name="_xlnm.Print_Area" localSheetId="0">Orçamento!$A$1:$I$119</definedName>
    <definedName name="_xlnm.Print_Titles" localSheetId="0">Orçamento!$1:$7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0" i="2" l="1"/>
  <c r="A2" i="5" l="1"/>
  <c r="A3" i="4"/>
  <c r="B12" i="4"/>
  <c r="A12" i="4"/>
  <c r="B22" i="4"/>
  <c r="A22" i="4"/>
  <c r="B20" i="4"/>
  <c r="A20" i="4"/>
  <c r="B18" i="4"/>
  <c r="A18" i="4"/>
  <c r="B16" i="4"/>
  <c r="A16" i="4"/>
  <c r="B14" i="4"/>
  <c r="A14" i="4"/>
  <c r="B10" i="4"/>
  <c r="A10" i="4"/>
  <c r="B8" i="4"/>
  <c r="A8" i="4"/>
  <c r="B6" i="4"/>
  <c r="A6" i="4"/>
  <c r="F118" i="3"/>
  <c r="F119" i="3"/>
  <c r="F120" i="3"/>
  <c r="F121" i="3"/>
  <c r="F122" i="3"/>
  <c r="F123" i="3"/>
  <c r="F124" i="3"/>
  <c r="F125" i="3"/>
  <c r="F117" i="3"/>
  <c r="F126" i="3" l="1"/>
  <c r="F111" i="3" l="1"/>
  <c r="F110" i="3"/>
  <c r="F109" i="3"/>
  <c r="F108" i="3"/>
  <c r="F100" i="3"/>
  <c r="F103" i="3"/>
  <c r="F102" i="3"/>
  <c r="F101" i="3"/>
  <c r="F94" i="3"/>
  <c r="F95" i="3"/>
  <c r="D87" i="3"/>
  <c r="F87" i="3" s="1"/>
  <c r="D82" i="3"/>
  <c r="D84" i="3" s="1"/>
  <c r="F84" i="3" s="1"/>
  <c r="D85" i="3"/>
  <c r="F85" i="3" s="1"/>
  <c r="D83" i="3"/>
  <c r="D86" i="3" s="1"/>
  <c r="F86" i="3" s="1"/>
  <c r="F104" i="3" l="1"/>
  <c r="F112" i="3"/>
  <c r="D88" i="3"/>
  <c r="F88" i="3" s="1"/>
  <c r="F83" i="3"/>
  <c r="F93" i="3"/>
  <c r="F96" i="3" s="1"/>
  <c r="F82" i="3"/>
  <c r="F89" i="3" l="1"/>
  <c r="I24" i="5"/>
  <c r="B25" i="5" s="1"/>
  <c r="B23" i="5"/>
  <c r="B22" i="5"/>
  <c r="B21" i="5"/>
  <c r="B20" i="5"/>
  <c r="B19" i="5"/>
  <c r="B18" i="5"/>
  <c r="B17" i="5"/>
  <c r="A1" i="5"/>
  <c r="D9" i="4" l="1"/>
  <c r="D11" i="4" s="1"/>
  <c r="D8" i="4"/>
  <c r="D10" i="4" s="1"/>
  <c r="A1" i="4"/>
  <c r="D77" i="3"/>
  <c r="F77" i="3" s="1"/>
  <c r="F75" i="3"/>
  <c r="D74" i="3"/>
  <c r="D76" i="3" s="1"/>
  <c r="F76" i="3" s="1"/>
  <c r="F73" i="3"/>
  <c r="F72" i="3"/>
  <c r="F71" i="3"/>
  <c r="F70" i="3"/>
  <c r="F69" i="3"/>
  <c r="F68" i="3"/>
  <c r="F67" i="3"/>
  <c r="F56" i="3"/>
  <c r="F55" i="3"/>
  <c r="F54" i="3"/>
  <c r="F52" i="3"/>
  <c r="F51" i="3"/>
  <c r="F50" i="3"/>
  <c r="F49" i="3"/>
  <c r="F48" i="3"/>
  <c r="F46" i="3"/>
  <c r="F45" i="3"/>
  <c r="F38" i="3"/>
  <c r="F37" i="3"/>
  <c r="F36" i="3"/>
  <c r="F34" i="3"/>
  <c r="F33" i="3"/>
  <c r="F32" i="3"/>
  <c r="F30" i="3"/>
  <c r="F29" i="3"/>
  <c r="F23" i="3"/>
  <c r="F22" i="3"/>
  <c r="F20" i="3"/>
  <c r="F19" i="3"/>
  <c r="F18" i="3"/>
  <c r="F17" i="3"/>
  <c r="F15" i="3"/>
  <c r="F14" i="3"/>
  <c r="F13" i="3"/>
  <c r="F12" i="3"/>
  <c r="I5" i="3"/>
  <c r="I4" i="3"/>
  <c r="D14" i="4" l="1"/>
  <c r="D16" i="4" s="1"/>
  <c r="D18" i="4" s="1"/>
  <c r="D20" i="4" s="1"/>
  <c r="D22" i="4" s="1"/>
  <c r="D12" i="4"/>
  <c r="D15" i="4"/>
  <c r="D17" i="4" s="1"/>
  <c r="D19" i="4" s="1"/>
  <c r="D21" i="4" s="1"/>
  <c r="D23" i="4" s="1"/>
  <c r="D13" i="4"/>
  <c r="E11" i="4"/>
  <c r="E23" i="4"/>
  <c r="E9" i="4"/>
  <c r="E19" i="4"/>
  <c r="E21" i="4"/>
  <c r="K21" i="4" s="1"/>
  <c r="E17" i="4"/>
  <c r="I6" i="3"/>
  <c r="I7" i="3" s="1"/>
  <c r="F74" i="3"/>
  <c r="F78" i="3" s="1"/>
  <c r="F57" i="3"/>
  <c r="F24" i="3"/>
  <c r="F39" i="3"/>
  <c r="E13" i="4" l="1"/>
  <c r="J13" i="4" s="1"/>
  <c r="I8" i="2"/>
  <c r="G17" i="4"/>
  <c r="F17" i="4"/>
  <c r="H17" i="4"/>
  <c r="K13" i="4"/>
  <c r="I13" i="4"/>
  <c r="H11" i="4"/>
  <c r="G11" i="4"/>
  <c r="I11" i="4"/>
  <c r="F11" i="4"/>
  <c r="J11" i="4"/>
  <c r="K11" i="4"/>
  <c r="I19" i="4"/>
  <c r="H19" i="4"/>
  <c r="J19" i="4"/>
  <c r="G9" i="4"/>
  <c r="F9" i="4"/>
  <c r="F23" i="4"/>
  <c r="K23" i="4"/>
  <c r="G23" i="4"/>
  <c r="J23" i="4"/>
  <c r="I23" i="4"/>
  <c r="H23" i="4"/>
  <c r="E7" i="4"/>
  <c r="I7" i="4" l="1"/>
  <c r="J7" i="4"/>
  <c r="J25" i="4" s="1"/>
  <c r="K7" i="4"/>
  <c r="K25" i="4" s="1"/>
  <c r="H7" i="4"/>
  <c r="F7" i="4"/>
  <c r="F25" i="4" s="1"/>
  <c r="G7" i="4"/>
  <c r="I110" i="2" l="1"/>
  <c r="E15" i="4"/>
  <c r="I15" i="4" l="1"/>
  <c r="I25" i="4" s="1"/>
  <c r="H15" i="4"/>
  <c r="H25" i="4" s="1"/>
  <c r="G15" i="4"/>
  <c r="G25" i="4" s="1"/>
  <c r="E25" i="4"/>
  <c r="E14" i="4" s="1"/>
  <c r="G24" i="4" l="1"/>
  <c r="E12" i="4"/>
  <c r="E20" i="4"/>
  <c r="E16" i="4"/>
  <c r="K24" i="4"/>
  <c r="J24" i="4"/>
  <c r="E8" i="4"/>
  <c r="E22" i="4"/>
  <c r="E10" i="4"/>
  <c r="E18" i="4"/>
  <c r="F24" i="4"/>
  <c r="E6" i="4"/>
  <c r="H24" i="4"/>
  <c r="I24" i="4"/>
  <c r="E24" i="4" l="1"/>
</calcChain>
</file>

<file path=xl/sharedStrings.xml><?xml version="1.0" encoding="utf-8"?>
<sst xmlns="http://schemas.openxmlformats.org/spreadsheetml/2006/main" count="818" uniqueCount="420">
  <si>
    <t xml:space="preserve">PREFEITURA MUNICIPAL DE QUELUZITO </t>
  </si>
  <si>
    <t xml:space="preserve">OBRA: </t>
  </si>
  <si>
    <t>DATA BASE:</t>
  </si>
  <si>
    <t>BDI:</t>
  </si>
  <si>
    <t>FONTE:</t>
  </si>
  <si>
    <t xml:space="preserve">SETOP - REGIÃO CENTRAL - C/ DESONERAÇÃO </t>
  </si>
  <si>
    <t>ITEM</t>
  </si>
  <si>
    <t>FONTE</t>
  </si>
  <si>
    <t>CÓDIGO</t>
  </si>
  <si>
    <t xml:space="preserve">DESCRIÇÃO </t>
  </si>
  <si>
    <t>UNIDADE</t>
  </si>
  <si>
    <t>QUANTIDADE</t>
  </si>
  <si>
    <t>CUSTO UNIT.</t>
  </si>
  <si>
    <t>PREÇO UNIT.</t>
  </si>
  <si>
    <t>PREÇO TOTAL</t>
  </si>
  <si>
    <t>SERVIÇOS PRELIMINARES</t>
  </si>
  <si>
    <t>1.1</t>
  </si>
  <si>
    <t>SETOP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</si>
  <si>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</si>
  <si>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</si>
  <si>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UNID</t>
  </si>
  <si>
    <t>1.2</t>
  </si>
  <si>
    <t>IIO-BAR-046</t>
  </si>
  <si>
    <t>BARRACÃO DE OBRA, EM CHAPA DE COMPENSADO RESINADO, INCLUSIVE INSTALAÇÕES SANITÁRIAS E MOBILIÁRIO - PADRÃO DEER-MG</t>
  </si>
  <si>
    <t>M2</t>
  </si>
  <si>
    <t>1.3</t>
  </si>
  <si>
    <t>MOBILIZAÇÃO E DESMOBILIZAÇÃO DE OBRA</t>
  </si>
  <si>
    <t>%</t>
  </si>
  <si>
    <t>1.4</t>
  </si>
  <si>
    <t>CPU 01</t>
  </si>
  <si>
    <t>ADMINISTRAÇÃO DE OBRA</t>
  </si>
  <si>
    <t>MÊS</t>
  </si>
  <si>
    <t>1.5</t>
  </si>
  <si>
    <t>SUDECAP</t>
  </si>
  <si>
    <t>EQUIPE TOPOGRÁFICA P/ APOIO A OBRAS</t>
  </si>
  <si>
    <t>M</t>
  </si>
  <si>
    <t>2.1</t>
  </si>
  <si>
    <t>M3</t>
  </si>
  <si>
    <t>2.2</t>
  </si>
  <si>
    <t>2.3</t>
  </si>
  <si>
    <t>OBR-VIA-410</t>
  </si>
  <si>
    <t>TRANSPORTE DE MATERIAL DE QUALQUER NATUREZA. DISTÂNCIA MÉDIA DE TRANSPORTE &lt;= 10,00 KM</t>
  </si>
  <si>
    <t>TXKM</t>
  </si>
  <si>
    <t>OBR-VIA-085</t>
  </si>
  <si>
    <t>ESCAVAÇÃO MECÂNICA DE VALAS EM MATERIAL DE 1ª CATEGORIA (EXECUÇÃO, INCLUINDO REMOÇÃO PARA FORA DO LEITO ESTRADAL)</t>
  </si>
  <si>
    <t>RO-40239</t>
  </si>
  <si>
    <t>APILOAMENTO DE FUNDO DE VALA</t>
  </si>
  <si>
    <t>UNID.</t>
  </si>
  <si>
    <t xml:space="preserve">TER-REA-010 </t>
  </si>
  <si>
    <t>REATERRO COMPACTADO DE VALA COM EQUIPAMENTO PLACA VIBRATÓRIA</t>
  </si>
  <si>
    <t>RO-43247</t>
  </si>
  <si>
    <t>ESCORAMENTO DESCONTÍNUO DE VALAS (EXECUÇÃO, INCLUINDO FORNECIMENTO E TRANSPORTE DE TODOS OS MATERIAIS</t>
  </si>
  <si>
    <t>19.51.01</t>
  </si>
  <si>
    <t>ESTRUTURA DE ESCORAMENTO TIPO PONTALETEAMENTO</t>
  </si>
  <si>
    <t>OBR-VIA-040</t>
  </si>
  <si>
    <t xml:space="preserve">CARGA, TRANSPORTE E DESCARGA DE MATERIAL DE 1ª CATEGORIA, COM CAMINHÃO. </t>
  </si>
  <si>
    <t>DRE-TAM-005</t>
  </si>
  <si>
    <t>TAMPÃO CIRCULAR EM FERRO FUNDIDO PARA POÇO DE VISITA, ARTICULADO COM DIÂMETRO DE 60CM, CLASSE 400, INCLUSIVE ASSENTAMENTO, EXCLUSIVE POÇO DE VISITA</t>
  </si>
  <si>
    <t xml:space="preserve">HID-TUB-505 </t>
  </si>
  <si>
    <t>FORNECIMENTO E ASSENTAMENTO DE TUBO PVC RÍGIDO,
COLETOR DE ESGOTO LISO (JEI), DN 150 MM (6"), INCLUSIVE
CONEXÕES</t>
  </si>
  <si>
    <t xml:space="preserve">DRE-POÇ-010 </t>
  </si>
  <si>
    <t>POÇO DE VISITA PARA REDE TUBULAR TIPO A DN 600, EXCLUSIVE ESCAVAÇÃO, REATERRO E BOTA FORA</t>
  </si>
  <si>
    <t>TER-ESC-055</t>
  </si>
  <si>
    <t>ESCAVAÇÃO MECÂNICA DE VALAS COM DESCARGA LATERAL H &lt;= 1,50 M</t>
  </si>
  <si>
    <t xml:space="preserve">TRA-CAM-020 </t>
  </si>
  <si>
    <t xml:space="preserve">EST-CON-045 </t>
  </si>
  <si>
    <t>FORNECIMENTO DE CONCRETO ESTRUTURAL, PREPARADO EM OBRA, COM FCK 40 MPA, INCLUSIVE LANÇAMENTO, ADENSAMENTO E ACABAMENTO</t>
  </si>
  <si>
    <t>ARM-AÇO-005</t>
  </si>
  <si>
    <t>CORTE, DOBRA E MONTAGEM DE AÇO CA-50 DIÂMETRO (6,3MM A 12,5MM)</t>
  </si>
  <si>
    <t>KG</t>
  </si>
  <si>
    <t xml:space="preserve">UN </t>
  </si>
  <si>
    <t>ENROCAMENTO COM PEDRA DE MÃO ARRUMADA, INCLUSIVE FORNECIMENTO</t>
  </si>
  <si>
    <t xml:space="preserve">TOTAL </t>
  </si>
  <si>
    <t>CPU 01 : ADMINISTRAÇÃO DE OBRA</t>
  </si>
  <si>
    <t xml:space="preserve">SERVIÇO </t>
  </si>
  <si>
    <t>MESES</t>
  </si>
  <si>
    <t>SEMANAS/MÊS</t>
  </si>
  <si>
    <t>DIAS/SEMANA</t>
  </si>
  <si>
    <t>HORA/DIA</t>
  </si>
  <si>
    <t>CUSTO UNIT</t>
  </si>
  <si>
    <t>CUSTO TOTAL</t>
  </si>
  <si>
    <t>CON-COR-075</t>
  </si>
  <si>
    <t>ENGENHEIRO/ARQUITETO INTERMEDIÁRIO</t>
  </si>
  <si>
    <t>H</t>
  </si>
  <si>
    <t>VIS-CAD-030</t>
  </si>
  <si>
    <t>TÉCNICO DE NÍVEL MÉDIO</t>
  </si>
  <si>
    <t>TOTAL ADMINSITRAÇÃO</t>
  </si>
  <si>
    <t>TOTAL ADMINSITRAÇÃO/MÊS</t>
  </si>
  <si>
    <t>DESCRIÇÃO</t>
  </si>
  <si>
    <t>QUANT.</t>
  </si>
  <si>
    <t>CUSTO UNITÁRIO</t>
  </si>
  <si>
    <t xml:space="preserve">CUSTO TOTAL </t>
  </si>
  <si>
    <t>MÃO DE OBRA</t>
  </si>
  <si>
    <t>SOLDADOR</t>
  </si>
  <si>
    <t>PINTOR</t>
  </si>
  <si>
    <t>AJUDANTE ESPECIALIZADO</t>
  </si>
  <si>
    <t>MONTADOR DE MAQUINAS</t>
  </si>
  <si>
    <t>MATERIAIS</t>
  </si>
  <si>
    <t>PERFIL "I" DE ACO LAMINADO, "W" 150 X 22,5</t>
  </si>
  <si>
    <t>ELETRODO REVESTIDO AWS - E-6010, DIAMETRO IGUAL A 4,00 MM</t>
  </si>
  <si>
    <t>TINTA ESMALTE SINTETICO GRAFITE COM PROTECAO PARA METAIS FERROSOS</t>
  </si>
  <si>
    <t>L</t>
  </si>
  <si>
    <t>TINTA PROTETORA SUPERFICIE METALICA ALUMINIO</t>
  </si>
  <si>
    <t xml:space="preserve">EQUIPAMENTOS </t>
  </si>
  <si>
    <t>GRUPO DE SOLDAGEM COM GERADOR A DIESEL 60 CV PARA SOLDA ELÉTRICA, SOBRE 04 RODAS, COM MOTOR 4 CILINDROS 600 A - CHP DIURNO. AF_02/2016</t>
  </si>
  <si>
    <t>CHP</t>
  </si>
  <si>
    <t>LIXADEIRA ELETRICA ANGULAR, PARA DISCO DE 7 " (180 MM), POTENCIA DE 2.200 W, *5.000* RPM, 220 V</t>
  </si>
  <si>
    <t>TOTAL / KG</t>
  </si>
  <si>
    <t>SERVENTE DE OBRAS</t>
  </si>
  <si>
    <t>PEDREIRO</t>
  </si>
  <si>
    <t>ANEL DE CONCRETO ARMADO, D = 3,00 M, H = 0,50 M</t>
  </si>
  <si>
    <t>ANEL DE CONCRETO ARMADO, D = 0,60 M, H = 0,20 M</t>
  </si>
  <si>
    <t>COMPOSIÇÃO AUXILIAR</t>
  </si>
  <si>
    <t>FORMAS MANUSEÁVEIS PARA PAREDES DE CONCRETO MOLDADAS IN LOCO, DE EDIFICAÇÕES DE PAVIMENTO ÚNICO, EM LAJES. AF_06/2015</t>
  </si>
  <si>
    <t>ARMAÇÃO DO SISTEMA DE PAREDES DE CONCRETO, EXECUTADA EM PAREDES DE EDIFICAÇÕES TÉRREAS, TELA Q- 61. AF_06/2019</t>
  </si>
  <si>
    <t>TOTAL / UNIDADE</t>
  </si>
  <si>
    <t>ANEL DE CONCRETO ARMADO, D = 0,60 M, H = 0,30 M</t>
  </si>
  <si>
    <t>PEDRA BRITADA N. 4 (50 A 76 MM) POSTO
PEDREIRA/FORNECEDOR, SEM FRETE</t>
  </si>
  <si>
    <t>CALHA EM CONCRETO SIMPLES, EM MEIA CANA, DIAMETRO
200 MM</t>
  </si>
  <si>
    <t>43.01.03</t>
  </si>
  <si>
    <t>LIGACAO PREDIAL DE ESGOTO, DIAMETRO = 100 MM ( TUBO PVC CLASSE A, PONTA E BOLSA PBB COM ANEL DE BORRACHA, FABRICADO CONFORME NBR 5688 DA ABNT)</t>
  </si>
  <si>
    <t>ENCARREGADO GERAL INCLUSIVE ES E ENCARGOS COMPLEMENTARES</t>
  </si>
  <si>
    <t>SERVENTE, INCLUSIVE ES E ENCARGOS COMPLEMENTARES</t>
  </si>
  <si>
    <t>ADESIVO PARA PVC RIGIDO</t>
  </si>
  <si>
    <t>SOLUCAO LIMPADORA PARA PVC RIGIDO</t>
  </si>
  <si>
    <t>UN</t>
  </si>
  <si>
    <t>TUBO PVC SERIE NORMAL, DN 100 MM, PARA ESGOTO PREDIAL (NBR 5688)</t>
  </si>
  <si>
    <t>JOELHO PVC, SOLDAVEL, PB, 45 GRAUS, DN 100 MM, PARA ESGOTO PREDIAL</t>
  </si>
  <si>
    <t>JUNCAO DUPLA, PVC SOLDAVEL, DN 100 X 100 X 100 MM , SERIE NORMAL PARA ESGOTO PREDIAL</t>
  </si>
  <si>
    <t>ASSENTAMENTO DE TUBO DE PVC PARA REDE COLETORA DE ESGOTO DE PAREDE MACIÇA, DN 100 MM, JUNTA ELÁSTICA (NÃO INCLUI FORNECIMENTO). AF_01/2021</t>
  </si>
  <si>
    <t xml:space="preserve"> PLANILHA ORÇAMENTÁRIA </t>
  </si>
  <si>
    <t>CRONOGRAMA FISICO - FINANCEIRO</t>
  </si>
  <si>
    <t>FÍSICO/ FINANCEIRO</t>
  </si>
  <si>
    <t>TOTAL  ETAPAS</t>
  </si>
  <si>
    <t>MÊS01</t>
  </si>
  <si>
    <t>MÊS02</t>
  </si>
  <si>
    <t>MÊS03</t>
  </si>
  <si>
    <t>MÊS04</t>
  </si>
  <si>
    <t>MÊS05</t>
  </si>
  <si>
    <t>MÊS06</t>
  </si>
  <si>
    <t>Físico %</t>
  </si>
  <si>
    <t>Financeiro</t>
  </si>
  <si>
    <t>TOTAL</t>
  </si>
  <si>
    <t>2.4</t>
  </si>
  <si>
    <t>2.5</t>
  </si>
  <si>
    <t>2.6</t>
  </si>
  <si>
    <t>2.7</t>
  </si>
  <si>
    <t>2.8</t>
  </si>
  <si>
    <t>Deneb Oliveira Bejar</t>
  </si>
  <si>
    <t>CREA 89511/D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</si>
  <si>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</si>
  <si>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</si>
  <si>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</si>
  <si>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</si>
  <si>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</si>
  <si>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</si>
  <si>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</si>
  <si>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</si>
  <si>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</si>
  <si>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</si>
  <si>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</si>
  <si>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</si>
  <si>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</si>
  <si>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</si>
  <si>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</si>
  <si>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</si>
  <si>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</si>
  <si>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</si>
  <si>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</si>
  <si>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</si>
  <si>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CPU 02 : FABRICAÇÃO E MONTAGEM DE PEÇAS METÁLICAS</t>
  </si>
  <si>
    <t>CPU 03 : FOSSA EM ANÉIS DE CONCRETO PRÉ-FABRICADO, ø 3,00M E ALTURA DE 3,40M</t>
  </si>
  <si>
    <t>CPU 04: FILTRO EM ANÉIS DE CONCRETO PRÉ-FABRICADO, ø 3,00M E ALTURA DE 2,25M</t>
  </si>
  <si>
    <t>CPU 05:LIGACAO PREDIAL DE ESGOTO, DIAMETRO = 100 MM ( TUBO PVC CLASSE A, PONTA E BOLSA PBB COM ANEL DE BORRACHA, FABRICADO CONFORME NBR 5688 DA ABNT)</t>
  </si>
  <si>
    <t>CPU 05</t>
  </si>
  <si>
    <t>REDE DE DRENAGEM</t>
  </si>
  <si>
    <t xml:space="preserve">DRE-TUB-065 </t>
  </si>
  <si>
    <t>DRE-TUB-075</t>
  </si>
  <si>
    <t>DRE-TUB-080</t>
  </si>
  <si>
    <t>TUBO DE CONCRETO ARMADO, CLASSE PA1, DIÂMETRO 400MM, INCLUSIVE FORNECIMENTO, ASSENTAMENTO E REJUNTAMENTO, EXCLUSIVE ESCAVAÇÃO</t>
  </si>
  <si>
    <t xml:space="preserve"> TUBO DE CONCRETO ARMADO, CLASSE PA1, DIÂMETRO 600MM, INCLUSIVE FORNECIMENTO, ASSENTAMENTO E REJUNTAMENTO, EXCLUSIVE ESCAVAÇÃO</t>
  </si>
  <si>
    <t xml:space="preserve"> TUBO DE CONCRETO ARMADO, CLASSE PA1, DIÂMETRO 800MM, INCLUSIVE FORNECIMENTO, ASSENTAMENTO E REJUNTAMENTO, EXCLUSIVE ESCAVAÇÃO</t>
  </si>
  <si>
    <t>CONCRETO MAGRO, TRAÇO 1:3:6, PREPARADO EM OBRA COM BETONEIRA, SEM FUNÇÃO ESTRUTURAL (BERÇO)</t>
  </si>
  <si>
    <t>AUX-CON-010</t>
  </si>
  <si>
    <t>DRE-BOC-010</t>
  </si>
  <si>
    <t>BOCA DE LOBO SIMPLES (TIPO B - CONCRETO), QUADRO, GRELHA E CANTONEIRA, INCLUSIVE ESCAVAÇÃO, REATERRO E BOTA-FORA</t>
  </si>
  <si>
    <t>DRE-POÇ-025</t>
  </si>
  <si>
    <t>POÇO DE VISITA PARA REDE TUBULAR TIPO A DN 800, EXCLUSIVE ESCAVAÇÃO, REATERRO E BOTA FORA</t>
  </si>
  <si>
    <t>CPU 06: CAIXA COLETORA DE SARJETA</t>
  </si>
  <si>
    <t xml:space="preserve">ALV-EST-015 </t>
  </si>
  <si>
    <t xml:space="preserve">ALVENARIA DE BLOCO DE CONCRETO CHEIO COM ARMAÇÃO, EM CONCRETO COM FCK 15MPA , ESP. 19CM, PARA REVESTIMENTO, INCLUSIVE ARGAMASSA PARA ASSENTAMENTO </t>
  </si>
  <si>
    <t>ED-8486</t>
  </si>
  <si>
    <t>REV-CHA-015</t>
  </si>
  <si>
    <t xml:space="preserve">CONCRETO ESTRUTURAL, PREPARADO EM OBRA COM BETONEIRA, CONTROLE "A", COM FCK 20 MPA, BRITA Nº (1 E 2), CONSISTÊNCIA PARA VIBRAÇÃO (FABRICAÇÃO) </t>
  </si>
  <si>
    <t xml:space="preserve"> CHAPISCO COM ARGAMASSA, TRAÇO 1:2:3 (CIMENTO, AREIA E PEDRISCO), APLICADO COM COLHER, ESP. 5MM, PREPARO MECÂNICO</t>
  </si>
  <si>
    <t>CPU 06</t>
  </si>
  <si>
    <t>CPU 07</t>
  </si>
  <si>
    <t>CAIXA COLETORA DE SARJETA EM BLOCO CHEIO, INCLUINDO ESCAVAÇÃO E REATERRO, EXCLUSIVE TAMPA</t>
  </si>
  <si>
    <t>ED-8487</t>
  </si>
  <si>
    <t>CONCRETO ESTRUTURAL, PREPARADO EM OBRA COM BETONEIRA, CONTROLE "A", COM FCK 25 MPA, BRITA Nº (1 E 2), CONSISTÊNCIA PARA VIBRAÇÃO (FABRICAÇÃO)</t>
  </si>
  <si>
    <t>TOTAL/UNID</t>
  </si>
  <si>
    <t>RO-42418</t>
  </si>
  <si>
    <t>DRE-ALA-020</t>
  </si>
  <si>
    <t>DRE-ALA-010</t>
  </si>
  <si>
    <t>ALA DE REDE TUBULAR DN 600, EXCLUSIVE BOTA FORA</t>
  </si>
  <si>
    <t>ALA DE REDE TUBULAR DN 800, EXCLUSIVE BOTA FORA</t>
  </si>
  <si>
    <t>DRE-ALA-005</t>
  </si>
  <si>
    <t>ALA DE REDE TUBULAR DN 500, EXCLUSIVE BOTA FORA</t>
  </si>
  <si>
    <t>CPU 07: TAMPA PARA CAIXA COLETORA DE SARJETA</t>
  </si>
  <si>
    <t>ENR-PED-010</t>
  </si>
  <si>
    <t>TER-ESC-050</t>
  </si>
  <si>
    <t>ESCAVAÇÃO MANUAL DE TERRA (DESATERRO MANUAL)</t>
  </si>
  <si>
    <t>FORMAS PLANAS DE COMPENSADO COM REVESTIMENTO  RESINADO (EXECUÇÃO, INCLUINDO DESFORMA, FORNECIMENTO E TRANSPORTE DE TODOS OS MATERIAIS)</t>
  </si>
  <si>
    <t>CPU 08</t>
  </si>
  <si>
    <t>REDE DE DISTRIBUIÇÃO DE ÁGUA POTÁVEL</t>
  </si>
  <si>
    <t>CPU 08: DISSIPADOR DE ENERGIA - DN 400 E DN 600</t>
  </si>
  <si>
    <t>CPU 09: DISSIPADOR DE ENERGIA - DN 800</t>
  </si>
  <si>
    <t>CPU 09</t>
  </si>
  <si>
    <t>DISSIPADOR DE ENERGIA - DN 400 E DN 600</t>
  </si>
  <si>
    <t>DISSIPADOR DE ENERGIA - DN 800</t>
  </si>
  <si>
    <t>SINALIZACÃO VIÁRIA</t>
  </si>
  <si>
    <t xml:space="preserve">PAVIMENTAÇÃO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</si>
  <si>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</si>
  <si>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</si>
  <si>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</si>
  <si>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</si>
  <si>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</si>
  <si>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</si>
  <si>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</si>
  <si>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</si>
  <si>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</si>
  <si>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</si>
  <si>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</si>
  <si>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</si>
  <si>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</si>
  <si>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</si>
  <si>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</si>
  <si>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</si>
  <si>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</si>
  <si>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</si>
  <si>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</si>
  <si>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</si>
  <si>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OBR-VIA-245</t>
  </si>
  <si>
    <t>OBR-VIA-220</t>
  </si>
  <si>
    <t>RO-41841</t>
  </si>
  <si>
    <t>RO-41842</t>
  </si>
  <si>
    <t>PLACADEAÇOCARBONOCOMPELÍCULAREFLETIVAGRAU TÉCNICOTIPOIDAABNT-PLACAQUADRADA(EXECUÇÃO, INCLUINDOFORNECIMENTOETRANSPORTEDETODOSOS MATERIAIS, INCLUSIVE POSTE DE SUSTENTAÇÃO) M2425,51</t>
  </si>
  <si>
    <t>RO-41844</t>
  </si>
  <si>
    <t>RO-43226-</t>
  </si>
  <si>
    <t>RO-41763</t>
  </si>
  <si>
    <t xml:space="preserve"> LINHAS DE RESINA ACRILICA DE 0,6MM DE ESPESSURA E LARGURA =0,10M (EXECUÇÃO, INCLUINDO PRÉ-MARCAÇÃO, FORNECIMENTO E TRANSPORTE DE TODOS OS MATERIAIS)</t>
  </si>
  <si>
    <t>PLACADEAÇOCARBONOCOMPELÍCULAREFLETIVAGRAU TÉCNICOTIPOIDAABNT-PLACACIRCULAR(EXECUÇÃO, INCLUINDOFORNECIMENTOETRANSPORTEDETODOSOS MATERIAIS, INCLUSIVE POSTE DE SUSTENTAÇÃO)</t>
  </si>
  <si>
    <t xml:space="preserve">PLACADEAÇOCARBONOCOMPELÍCULAREFLETIVAGRAU TÉCNICOTIPOIDAABNT-PLACAOCTOGONAL(EXECUÇÃO, INCLUINDOFORNECIMENTOETRANSPORTEDETODOSOS MATERIAIS, INCLUSIVE POSTE DE SUSTENTAÇÃO) </t>
  </si>
  <si>
    <t xml:space="preserve">PLACADEAÇOCARBONOCOMPELÍCULAREFLETIVAGRAU TÉCNICOTIPOIDAABNT-PLACAQUADRADA(EXECUÇÃO, INCLUINDOFORNECIMENTOETRANSPORTEDETODOSOS MATERIAIS, INCLUSIVE POSTE DE SUSTENTAÇÃO) </t>
  </si>
  <si>
    <t>COLOCAÇÃO DE PLACAS</t>
  </si>
  <si>
    <t>7.1</t>
  </si>
  <si>
    <t>7.2</t>
  </si>
  <si>
    <t>7.3</t>
  </si>
  <si>
    <t>7.4</t>
  </si>
  <si>
    <t>7.5</t>
  </si>
  <si>
    <t>7.6</t>
  </si>
  <si>
    <t>7.7</t>
  </si>
  <si>
    <t>7.8</t>
  </si>
  <si>
    <t>OBR-VIA-230</t>
  </si>
  <si>
    <t xml:space="preserve"> TACHÃOREFLETIVOTIPOSHTRG,COMCATADIÓPTRICONASDUAS FACES(EXECUÇÃO,INCLUINDOFORNECIMENTO,COLOCAÇÃOE TRANSPORTE DE TODOS OS MATERIAIS) </t>
  </si>
  <si>
    <t xml:space="preserve"> TACHAREFLETIVATIPOSHTRP,COMCATADIÓPTRICONASDUAS FACES(EXECUÇÃO,INCLUINDOFORNECIMENTO,COLOCAÇÃOE TRANSPORTE DE TODOS OS MATERIAIS)</t>
  </si>
  <si>
    <t>CICLOVIA</t>
  </si>
  <si>
    <t>ED-9937 -</t>
  </si>
  <si>
    <t>PINTURA EPÓXI EM PISO, DUAS (2) DEMÃOS, EXCLUSIVE PRIMER
EPÓXI, INCLUSIVE LIMPEZA DA SUPERFÍCIE A SER APLICADO
MATERIAL</t>
  </si>
  <si>
    <t xml:space="preserve">OBR-VIA-265 </t>
  </si>
  <si>
    <t>TAMPA PARA CAIXA COLETORA DE SARJETA</t>
  </si>
  <si>
    <t>RO-41098 -</t>
  </si>
  <si>
    <t>OBR-VIA-320</t>
  </si>
  <si>
    <t xml:space="preserve"> OBR-VIA-160</t>
  </si>
  <si>
    <t xml:space="preserve"> OBR-VIA-165</t>
  </si>
  <si>
    <t>ED-7623 -</t>
  </si>
  <si>
    <t>RO-14038 -</t>
  </si>
  <si>
    <t xml:space="preserve">OBR-VIA-435 </t>
  </si>
  <si>
    <t>M3 X KM</t>
  </si>
  <si>
    <t>T X KM</t>
  </si>
  <si>
    <t>TRANSPORTE DE MATERIAL DE QUALQUER NATUREZA. - CM30 - DISTÂNCIA  MÉDIA DE TRANSPORTE &gt;= 50,10 KM</t>
  </si>
  <si>
    <t>TRANSPORTE DE MATERIAL DE QUALQUER NATUREZA.  - RR-2C -DISTÂNCIA MÉDIA DE TRANSPORTE &gt;= 50,10 KM</t>
  </si>
  <si>
    <t>PINTURA DE LIGAÇÃO (EXECUÇÃO E FORNECIMENTO DO
MATERIAL BETUMINOSO, EXCLUSIVE TRANSPORTE DO MATERIAL
BETUMINOSO)</t>
  </si>
  <si>
    <t xml:space="preserve"> TRANSPORTE DE MATERIAL DE JAZIDA PARA CONSERVAÇÃO.
DISTÂNCIA MÉDIA DE TRANSPORTE DE 10,10 A 15,00 KM </t>
  </si>
  <si>
    <t>BASE DE SOLO SEM MISTURA, COMPACTADA NA ENERGIA DO
PROCTOR MODIFICADO (EXECUÇÃO, INCLUINDO ESCAVAÇÃO,
CARGA, DESCARGA, ESPALHAMENTO, UMIDECIMENTO E
COMPACTAÇÃO DO MATERIAL; EXCLUI AQUISIÇÃO E TRANSPORTE DO MATERIAL)</t>
  </si>
  <si>
    <t>IMPRIMAÇÃO (EXECUÇÃO E FORNECIMENTO DO MATERIAL
BETUMINOSO, EXCLUSIVE TRANSPORTE DO MATERIAL BETUMINOSO)</t>
  </si>
  <si>
    <t>EXECUÇÃO E APLICAÇÃO DE CONCRETO BETUMINOSO USINADO A QUENTE (CBUQ), MASSA COMERCIAL, INCLUINDO FORNECIMENTO E TRANSPORTE DOS AGREGADOS E MATERIAL BETUMINOSO, EXCLUSIVE TRANSPORTE DA MASSA ASFÁLTICA ATÉ A PISTA</t>
  </si>
  <si>
    <t>ED-14763 -</t>
  </si>
  <si>
    <t>URB-MFC-005</t>
  </si>
  <si>
    <t>OBRAS COMPLEMENTARES</t>
  </si>
  <si>
    <t>RO-41402 -</t>
  </si>
  <si>
    <t>RO-42283 -</t>
  </si>
  <si>
    <t>RO-41278 -</t>
  </si>
  <si>
    <t>RO-41291 -</t>
  </si>
  <si>
    <t>9.1</t>
  </si>
  <si>
    <t>9.2</t>
  </si>
  <si>
    <t>9.3</t>
  </si>
  <si>
    <t>9.4</t>
  </si>
  <si>
    <t xml:space="preserve">URB-RAM-005 </t>
  </si>
  <si>
    <t>9.5</t>
  </si>
  <si>
    <t xml:space="preserve"> REMOÇÃO DE CERCAS</t>
  </si>
  <si>
    <t>CERCA DE ARAME FARPADO, TIPO OC.CA-01 (COM 4 FIOS E
MOURÃO DE MADEIRA COM ESPAÇAMENTO DE 2,5 METROS)
((EXECUÇÃO, INCLUINDO ESCAVAÇÃO , FORNECIMENTO,
ASSENTAMENTO E TRANSPORTE DE TODOS OS MATERIAIS)</t>
  </si>
  <si>
    <t>RAMPA PARA ACESSO DE DEFICIENTE, EM CONCRETO SIMPLES FCK = 25 MPA, DESEMPENADA, COM PINTURA INDICATIVA, 02 DEMÃOS</t>
  </si>
  <si>
    <t>REVESTIMENTO VEGETAL COM GRAMAS EM PLACAS (EXECUÇÃO, INCLUINDO FORNECIMENTO, UMIDECIMENTO, CORTE E CARGA DA GRAMA, ADUBAÇÃO E PLANTIO)</t>
  </si>
  <si>
    <t xml:space="preserve">RO-41211 - </t>
  </si>
  <si>
    <t>TRANSPORTE DE MATERIAL DE QUALQUER NATUREZA EM
CAMINHÃO DMT &gt; 5 KM</t>
  </si>
  <si>
    <t>REMOÇÃO E CARGA DE TODO PAVIMENTO EXISTENTE</t>
  </si>
  <si>
    <t xml:space="preserve"> OBR-VIA-005</t>
  </si>
  <si>
    <t>DESMATAMENTO, DESTOCAMENTO E LIMPEZA DE ÁRVORES, ARBUSTOS E VEGETAÇÃO RASTEIRA. (EXECUÇÃO NA ESPESSURA DE ATÉ 30CM, INCLUINDO REMANEJAMENTO PARA FORA DA LINHA DE OFFSETS E ACERTO DO MATERIAL)</t>
  </si>
  <si>
    <t>RO-40148 -</t>
  </si>
  <si>
    <t>RO-40149 -</t>
  </si>
  <si>
    <t>RO-40150 -</t>
  </si>
  <si>
    <t>RO-40151 -</t>
  </si>
  <si>
    <t xml:space="preserve">OBR-VIA-420 </t>
  </si>
  <si>
    <t>ESCAVAÇÃO, CARGA, DESCARGA, ESPALHAMENTO E TRANSPORTE DE MATERIAL DE 1ª CATEGORIA, COM CAMINHÃO. DISTÂNCIA MÉDIA DE TRANSPORTE &lt;= 200 M</t>
  </si>
  <si>
    <t>ESCAVAÇÃO, CARGA, DESCARGA, ESPALHAMENTO E TRANSPORTE DE MATERIAL DE 1ª CATEGORIA, COM CAMINHÃO. DISTÂNCIA MÉDIA DE TRANSPORTE DE 201 A 400 M</t>
  </si>
  <si>
    <t>ESCAVAÇÃO, CARGA, DESCARGA, ESPALHAMENTO E TRANSPORTE DE MATERIAL DE 1ª CATEGORIA, COM CAMINHÃO. DISTÂNCIA MÉDIA DE TRANSPORTE DE 401 A 600 M</t>
  </si>
  <si>
    <t>ESCAVAÇÃO, CARGA, DESCARGA, ESPALHAMENTO E TRANSPORTE DE MATERIAL DE 1ª CATEGORIA, COM CAMINHÃO. DISTÂNCIA MÉDIA DE TRANSPORTE DE 601 A 800 M</t>
  </si>
  <si>
    <t xml:space="preserve">TRANSPORTE DE MATERIAL DE QUALQUER NATUREZA. DISTÂNCIA MÉDIA DE TRANSPORTE DE 15,10 A 20,00 KM </t>
  </si>
  <si>
    <t>DEMOLIÇÕES E REMOÇÕES</t>
  </si>
  <si>
    <t xml:space="preserve">DEM-MFC-005 </t>
  </si>
  <si>
    <t xml:space="preserve">REMOÇÃO DE MEIO-FIO PRÉ-MOLDADO DE CONCRETO INCLUSIVE CARGA </t>
  </si>
  <si>
    <t xml:space="preserve">DEM-PIS-040 </t>
  </si>
  <si>
    <t>DEMOLIÇÃO DE PASSEIO OU LAJE DE CONCRETO COM
EQUIPAMENTO PNEUMÁTICO, INCLUSIVE AFASTAMENTO</t>
  </si>
  <si>
    <t>1.6</t>
  </si>
  <si>
    <t>CPU 10</t>
  </si>
  <si>
    <t>ACOMPANHAMENTO TECNOLÓGICO DA OBRA - ENSAIOS E SONDAGEM</t>
  </si>
  <si>
    <t xml:space="preserve">ENS-SOL-100 </t>
  </si>
  <si>
    <t>PREPARACAO DE AMOSTRAS PARA ENSAIO DE CARACTERIZACAO -SOLOS</t>
  </si>
  <si>
    <t>ENS-SOL-015</t>
  </si>
  <si>
    <t>ENSAIO DE GRANULOMETRIA POR PENEIRAMENTO - SOLOS</t>
  </si>
  <si>
    <t xml:space="preserve">ENS-SOL-030 </t>
  </si>
  <si>
    <t>ENSAIO DE LIMITE DE PLASTICIDADE - SOLOS</t>
  </si>
  <si>
    <t xml:space="preserve"> ENS-SOL-025 </t>
  </si>
  <si>
    <t>ENSAIO DE LIMITE DE LIQUIDEZ - SOLOS</t>
  </si>
  <si>
    <t xml:space="preserve">ENS-SOL-065 </t>
  </si>
  <si>
    <t>ENSAIO DE DENSIDADE REAL - SOLOS</t>
  </si>
  <si>
    <t>ENS-SOL-050</t>
  </si>
  <si>
    <t>ENSAIO DE COMPACTACAO - AMOSTRAS TRABALHADAS - SOLOS</t>
  </si>
  <si>
    <t xml:space="preserve"> ENS-SOL-075</t>
  </si>
  <si>
    <t xml:space="preserve"> ENSAIO DE TEOR DE UMIDADE  - SOLOS</t>
  </si>
  <si>
    <t xml:space="preserve">SON-SPT-005 </t>
  </si>
  <si>
    <t xml:space="preserve">MOBILIZAÇÃO E DESMOBILIZAÇÃO POR EQUIPAMENTO DE SONDAGEM A PERCUSSÃO D = 2 1/2" </t>
  </si>
  <si>
    <t>VB</t>
  </si>
  <si>
    <t xml:space="preserve">SON-SPT-010 </t>
  </si>
  <si>
    <t>SONDAGEM A PERCUSSÃO D = 2 1/2" COM MEDIDA DE SPT (FATURAMENTO MÍNIMO = 30 M)</t>
  </si>
  <si>
    <t xml:space="preserve">CPU 10 - ENSAIOS </t>
  </si>
  <si>
    <t>GL</t>
  </si>
  <si>
    <t>MOB</t>
  </si>
  <si>
    <t>DEFENSA SINGELA SEMI-MALEÁVEL SV-DSM-02 (EXECUÇÃO,
INCLUINDO FORNECIMENTO, COLOCAÇÃO E TRANSPORTE DE
TODOS OS MATERIAIS)</t>
  </si>
  <si>
    <t>ESGOTAMENTO SANITÁRIO</t>
  </si>
  <si>
    <t>MOVIMENTAÇÃO DE TERRA</t>
  </si>
  <si>
    <t>6.1</t>
  </si>
  <si>
    <t>6.2</t>
  </si>
  <si>
    <t>6.3</t>
  </si>
  <si>
    <t>6.4</t>
  </si>
  <si>
    <t>6.5</t>
  </si>
  <si>
    <t>6.6</t>
  </si>
  <si>
    <t>6.7</t>
  </si>
  <si>
    <t>6.8</t>
  </si>
  <si>
    <t xml:space="preserve">HID-TUB-025 </t>
  </si>
  <si>
    <t>FORNECIMENTO E ASSENTAMENTO DE TUBO PVC RÍGIDO
SOLDÁVEL, ÁGUA FRIA, DN 50 MM (1.1/2"), INCLUSIVE CONEXÕES</t>
  </si>
  <si>
    <t xml:space="preserve">HID-TUB-010 </t>
  </si>
  <si>
    <t>FORNECIMENTO E ASSENTAMENTO DE TUBO PVC RÍGIDO SOLDÁVEL, ÁGUA FRIA, DN 25 MM (3/4") , INCLUSIVE CONEXÕES</t>
  </si>
  <si>
    <t>CPU 11</t>
  </si>
  <si>
    <t>LIGAÇÃO PREDIAL DE ÁGUA - DN 20 MM</t>
  </si>
  <si>
    <t>DEM-ALV-005</t>
  </si>
  <si>
    <t>DEMOLIÇÃO DE ALVENARIA DE TIJOLO E BLOCO SEM APROVEITAMENTO DO MATERIAL, INCLUSIVE AFASTAMENTO</t>
  </si>
  <si>
    <t>MUR-BLO-010</t>
  </si>
  <si>
    <t>9.6</t>
  </si>
  <si>
    <t xml:space="preserve"> MURO DIVISÓRIO EM BLOCO DE CONCRETO COM ACABAMENTO APARENTE, ESP.15CM, ALTURA DE 220CM, COM SAPATA EM CONCRETO ARMADO , DIMENSÃO (50X55)CM,  FORMA EM CONTRA BARRANCO, INCLUSIVE ESCAVAÇÃO COM TRANSPORTE E RETIRADA DO MATERIAL ESCAVADO (EM CAÇAMBA) E PINGADEIRA EM CONCRETO </t>
  </si>
  <si>
    <t xml:space="preserve">SETAS, SIMBOLOS E DIZERES D ERESINA ACRÍLICA 0,6MM DE ESPESSURA (EXECUÇÃO, INCLUINDOPRÉ-MARCAÇÃO, FORNECIMENTO E TRANSPORTE DE TODOS OS MATERIAIS) </t>
  </si>
  <si>
    <t>CER-MOU-020</t>
  </si>
  <si>
    <t>9.7</t>
  </si>
  <si>
    <t xml:space="preserve">CERCA DE MOURÃO H = 2,80 M - MOURÃO PRÉ-FABRICADO DE CONCRETO PONTA VIRADA A CADA 2,50 M, 3 FIOS DE ARAME FARPADO E TELA GALVANIZADA # 2" FIO 12, INCLUSIVE FUNDAÇÃO </t>
  </si>
  <si>
    <t>RO-41596
-</t>
  </si>
  <si>
    <t>MURO DE ARRIMO EM CONCRETO, TIPO OC.MA-01 (EXECUÇÃO, INCLUINDO FORNECIMENTO E TRANSPORTE DE TODOS OS MATERIAIS)</t>
  </si>
  <si>
    <t>9.8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</si>
  <si>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</si>
  <si>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</si>
  <si>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</si>
  <si>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</si>
  <si>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</si>
  <si>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</si>
  <si>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</si>
  <si>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</si>
  <si>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</si>
  <si>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</si>
  <si>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CPU-11</t>
  </si>
  <si>
    <t xml:space="preserve">REMANEJAMENTO DE POSTE 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</si>
  <si>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</si>
  <si>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</si>
  <si>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</si>
  <si>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</si>
  <si>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</si>
  <si>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</si>
  <si>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</si>
  <si>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</si>
  <si>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</si>
  <si>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</si>
  <si>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</si>
  <si>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</si>
  <si>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</si>
  <si>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</si>
  <si>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</si>
  <si>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</si>
  <si>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8.10.1</t>
  </si>
  <si>
    <t>8.10.2</t>
  </si>
  <si>
    <t>8.10.3</t>
  </si>
  <si>
    <t>9.9</t>
  </si>
  <si>
    <t>PAVIMENTAÇÃO E OBRAS DE INFRAESTRUTURA - COMUNIDADE DE CAMPO BELO</t>
  </si>
  <si>
    <t>RO-40249</t>
  </si>
  <si>
    <t>2.9</t>
  </si>
  <si>
    <t>COMPACTAÇÃO DE ATERRO A 95% PROCTOR NORMAL</t>
  </si>
  <si>
    <t>TRANSPORTE DE CONCRETO BETUMINOSO USINADO A QUENTE. DISTÂNCIA MÉDIA DE TRANSPORTE &gt; 50,00 KM (VOLUME COMPACTADO)</t>
  </si>
  <si>
    <t>GUIA DE MEIO-FIO, EM CONCRETO COM FCK 20MPA, PRÉMOLDADA, MFC-01 PADRÃO DER-MG, DIMENSÕES (12X16,7X35)CM, EXCLUSIVE SARJETA, INCLUSIVE ESCAVAÇÃO, APILOAMENTO E TRANSPORTE COM RETIRADA DO MATERIAL ESCAVADO (EM CAÇAMBA)</t>
  </si>
  <si>
    <t>SARJETA DE CONCRETO URBANO (SCU), TIPO 2, COM FCK 15 MPA, LARGURA DE 50CM COM INCLINAÇÃO DE 15%, ESP. 7CM,
PADRÃO DER-MG, EXCLUSIVE MEIO-FIO, INCLUSIVE ESCAVAÇÃO, APILAOMENTO E TRANSPORTE COM RETIRADA DO MATERIAL ESCAVADO (EM CAÇAMBA)</t>
  </si>
  <si>
    <t>PASSEIO DE CONCRETO (FCK &gt;= 11 MPA - ESPESSURA DE 6 CM) (EXECUÇÃO, INCLUINDO FORNECIMENTO E TRANSPORTE DE TODOS OS MATERIAIS)</t>
  </si>
  <si>
    <t>RO-41093</t>
  </si>
  <si>
    <t>REFORÇO DO SUB-LEITO (EXECUÇÃO, INCLUINDO ESCAVAÇÃO, CARGA, DESCARGA, HOMOGENIZAÇÃO, UMIDECIMENTO, ESPALHAMENTO E COMPACTAÇÃO DO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</si>
</sst>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&quot;R$&quot;\ #,##0.00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3" fontId="2" fillId="0" borderId="2" xfId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43" fontId="2" fillId="0" borderId="2" xfId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3" fontId="2" fillId="3" borderId="1" xfId="1" applyFont="1" applyFill="1" applyBorder="1" applyAlignment="1">
      <alignment horizontal="center" vertical="center"/>
    </xf>
    <xf numFmtId="44" fontId="2" fillId="3" borderId="1" xfId="2" applyFont="1" applyFill="1" applyBorder="1" applyAlignment="1">
      <alignment horizontal="center" vertical="center"/>
    </xf>
    <xf numFmtId="10" fontId="3" fillId="0" borderId="0" xfId="3" applyNumberFormat="1" applyFont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3" fontId="3" fillId="4" borderId="1" xfId="1" applyFont="1" applyFill="1" applyBorder="1" applyAlignment="1">
      <alignment horizontal="center" vertical="center"/>
    </xf>
    <xf numFmtId="44" fontId="3" fillId="0" borderId="1" xfId="2" applyFont="1" applyBorder="1" applyAlignment="1">
      <alignment horizontal="center" vertical="center"/>
    </xf>
    <xf numFmtId="44" fontId="3" fillId="5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4" borderId="1" xfId="0" applyFont="1" applyFill="1" applyBorder="1" applyAlignment="1">
      <alignment horizontal="left" vertical="center" wrapText="1"/>
    </xf>
    <xf numFmtId="44" fontId="3" fillId="0" borderId="1" xfId="2" applyFont="1" applyFill="1" applyBorder="1" applyAlignment="1">
      <alignment horizontal="center" vertical="center"/>
    </xf>
    <xf numFmtId="44" fontId="3" fillId="4" borderId="1" xfId="2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 readingOrder="1"/>
    </xf>
    <xf numFmtId="43" fontId="5" fillId="4" borderId="1" xfId="1" applyFont="1" applyFill="1" applyBorder="1" applyAlignment="1">
      <alignment horizontal="center" vertical="center" wrapText="1" readingOrder="1"/>
    </xf>
    <xf numFmtId="44" fontId="5" fillId="0" borderId="1" xfId="2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wrapText="1"/>
    </xf>
    <xf numFmtId="44" fontId="4" fillId="4" borderId="1" xfId="2" applyFont="1" applyFill="1" applyBorder="1" applyAlignment="1">
      <alignment horizontal="center" vertical="center"/>
    </xf>
    <xf numFmtId="0" fontId="4" fillId="0" borderId="1" xfId="0" applyFont="1" applyBorder="1"/>
    <xf numFmtId="44" fontId="4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4" fontId="3" fillId="0" borderId="1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43" fontId="3" fillId="3" borderId="1" xfId="1" applyFont="1" applyFill="1" applyBorder="1" applyAlignment="1">
      <alignment horizontal="center" vertical="center"/>
    </xf>
    <xf numFmtId="44" fontId="3" fillId="3" borderId="1" xfId="2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wrapText="1"/>
    </xf>
    <xf numFmtId="44" fontId="2" fillId="6" borderId="1" xfId="2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43" fontId="3" fillId="0" borderId="0" xfId="1" applyFont="1" applyAlignment="1">
      <alignment horizontal="center" vertical="center"/>
    </xf>
    <xf numFmtId="44" fontId="3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3" fontId="4" fillId="0" borderId="0" xfId="1" applyFont="1" applyAlignment="1">
      <alignment horizontal="center" vertical="center"/>
    </xf>
    <xf numFmtId="44" fontId="4" fillId="0" borderId="0" xfId="2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/>
    </xf>
    <xf numFmtId="44" fontId="6" fillId="3" borderId="1" xfId="2" applyFont="1" applyFill="1" applyBorder="1" applyAlignment="1">
      <alignment horizontal="center"/>
    </xf>
    <xf numFmtId="43" fontId="6" fillId="3" borderId="1" xfId="1" applyFont="1" applyFill="1" applyBorder="1"/>
    <xf numFmtId="0" fontId="6" fillId="3" borderId="1" xfId="0" applyFont="1" applyFill="1" applyBorder="1"/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4" fontId="4" fillId="0" borderId="1" xfId="2" applyFont="1" applyBorder="1"/>
    <xf numFmtId="43" fontId="4" fillId="0" borderId="1" xfId="1" applyFont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43" fontId="4" fillId="4" borderId="1" xfId="1" applyFont="1" applyFill="1" applyBorder="1" applyAlignment="1">
      <alignment horizontal="center" vertical="center"/>
    </xf>
    <xf numFmtId="43" fontId="4" fillId="4" borderId="1" xfId="1" applyFont="1" applyFill="1" applyBorder="1"/>
    <xf numFmtId="44" fontId="4" fillId="4" borderId="1" xfId="2" applyFont="1" applyFill="1" applyBorder="1"/>
    <xf numFmtId="44" fontId="6" fillId="4" borderId="1" xfId="0" applyNumberFormat="1" applyFont="1" applyFill="1" applyBorder="1"/>
    <xf numFmtId="44" fontId="6" fillId="3" borderId="1" xfId="2" applyFont="1" applyFill="1" applyBorder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43" fontId="6" fillId="0" borderId="1" xfId="1" applyFont="1" applyFill="1" applyBorder="1" applyAlignment="1">
      <alignment horizontal="left"/>
    </xf>
    <xf numFmtId="44" fontId="6" fillId="0" borderId="1" xfId="2" applyFont="1" applyFill="1" applyBorder="1" applyAlignment="1">
      <alignment horizontal="left"/>
    </xf>
    <xf numFmtId="0" fontId="6" fillId="0" borderId="1" xfId="0" applyFont="1" applyBorder="1"/>
    <xf numFmtId="43" fontId="4" fillId="0" borderId="1" xfId="1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horizontal="right" vertical="center" wrapText="1"/>
    </xf>
    <xf numFmtId="44" fontId="3" fillId="7" borderId="1" xfId="2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vertical="center"/>
    </xf>
    <xf numFmtId="10" fontId="8" fillId="0" borderId="1" xfId="0" applyNumberFormat="1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9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7" fillId="8" borderId="1" xfId="0" applyFont="1" applyFill="1" applyBorder="1" applyAlignment="1">
      <alignment vertical="center"/>
    </xf>
    <xf numFmtId="10" fontId="7" fillId="8" borderId="1" xfId="3" applyNumberFormat="1" applyFont="1" applyFill="1" applyBorder="1" applyAlignment="1">
      <alignment horizontal="center" vertical="center"/>
    </xf>
    <xf numFmtId="44" fontId="7" fillId="8" borderId="1" xfId="0" applyNumberFormat="1" applyFont="1" applyFill="1" applyBorder="1" applyAlignment="1">
      <alignment horizontal="center" vertical="center"/>
    </xf>
    <xf numFmtId="0" fontId="3" fillId="0" borderId="0" xfId="4"/>
    <xf numFmtId="0" fontId="2" fillId="10" borderId="5" xfId="4" applyFont="1" applyFill="1" applyBorder="1" applyAlignment="1">
      <alignment vertical="center"/>
    </xf>
    <xf numFmtId="0" fontId="3" fillId="10" borderId="8" xfId="4" applyFill="1" applyBorder="1" applyAlignment="1">
      <alignment vertical="center"/>
    </xf>
    <xf numFmtId="0" fontId="3" fillId="9" borderId="13" xfId="4" applyFill="1" applyBorder="1" applyAlignment="1">
      <alignment horizontal="left" vertical="center"/>
    </xf>
    <xf numFmtId="10" fontId="3" fillId="9" borderId="13" xfId="4" applyNumberFormat="1" applyFill="1" applyBorder="1" applyAlignment="1">
      <alignment vertical="center"/>
    </xf>
    <xf numFmtId="0" fontId="3" fillId="9" borderId="14" xfId="4" applyFill="1" applyBorder="1" applyAlignment="1">
      <alignment horizontal="center" vertical="center"/>
    </xf>
    <xf numFmtId="10" fontId="3" fillId="11" borderId="16" xfId="5" applyNumberFormat="1" applyFont="1" applyFill="1" applyBorder="1" applyAlignment="1" applyProtection="1">
      <alignment vertical="center"/>
      <protection locked="0"/>
    </xf>
    <xf numFmtId="0" fontId="3" fillId="9" borderId="17" xfId="4" applyFill="1" applyBorder="1" applyAlignment="1">
      <alignment horizontal="left" vertical="center"/>
    </xf>
    <xf numFmtId="10" fontId="3" fillId="9" borderId="17" xfId="4" applyNumberFormat="1" applyFill="1" applyBorder="1" applyAlignment="1">
      <alignment vertical="center"/>
    </xf>
    <xf numFmtId="0" fontId="3" fillId="9" borderId="18" xfId="4" applyFill="1" applyBorder="1" applyAlignment="1">
      <alignment horizontal="center" vertical="center"/>
    </xf>
    <xf numFmtId="0" fontId="3" fillId="9" borderId="20" xfId="4" applyFill="1" applyBorder="1" applyAlignment="1">
      <alignment horizontal="left" vertical="center"/>
    </xf>
    <xf numFmtId="0" fontId="3" fillId="9" borderId="21" xfId="4" applyFill="1" applyBorder="1"/>
    <xf numFmtId="10" fontId="3" fillId="9" borderId="2" xfId="4" applyNumberFormat="1" applyFill="1" applyBorder="1" applyAlignment="1">
      <alignment vertical="center"/>
    </xf>
    <xf numFmtId="10" fontId="3" fillId="9" borderId="3" xfId="4" applyNumberFormat="1" applyFill="1" applyBorder="1" applyAlignment="1">
      <alignment vertical="center"/>
    </xf>
    <xf numFmtId="0" fontId="3" fillId="9" borderId="1" xfId="4" applyFill="1" applyBorder="1" applyAlignment="1">
      <alignment horizontal="left" vertical="center"/>
    </xf>
    <xf numFmtId="10" fontId="2" fillId="9" borderId="1" xfId="5" applyNumberFormat="1" applyFont="1" applyFill="1" applyBorder="1"/>
    <xf numFmtId="0" fontId="10" fillId="0" borderId="0" xfId="0" applyFon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4" borderId="1" xfId="3" applyNumberFormat="1" applyFont="1" applyFill="1" applyBorder="1" applyAlignment="1">
      <alignment vertical="center"/>
    </xf>
    <xf numFmtId="49" fontId="5" fillId="0" borderId="2" xfId="0" applyNumberFormat="1" applyFont="1" applyBorder="1" applyAlignment="1">
      <alignment vertical="center" wrapText="1" readingOrder="1"/>
    </xf>
    <xf numFmtId="49" fontId="5" fillId="0" borderId="1" xfId="0" applyNumberFormat="1" applyFont="1" applyBorder="1" applyAlignment="1">
      <alignment vertical="center" wrapText="1" readingOrder="1"/>
    </xf>
    <xf numFmtId="44" fontId="5" fillId="4" borderId="1" xfId="2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/>
    </xf>
    <xf numFmtId="44" fontId="0" fillId="0" borderId="0" xfId="0" applyNumberFormat="1"/>
    <xf numFmtId="43" fontId="3" fillId="4" borderId="1" xfId="1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43" fontId="2" fillId="4" borderId="1" xfId="1" applyFont="1" applyFill="1" applyBorder="1" applyAlignment="1">
      <alignment horizontal="center" vertical="center"/>
    </xf>
    <xf numFmtId="44" fontId="6" fillId="0" borderId="1" xfId="2" applyFont="1" applyBorder="1" applyAlignment="1">
      <alignment horizontal="center" vertical="center"/>
    </xf>
    <xf numFmtId="44" fontId="2" fillId="5" borderId="1" xfId="2" applyFont="1" applyFill="1" applyBorder="1" applyAlignment="1">
      <alignment horizontal="center" vertical="center" wrapText="1"/>
    </xf>
    <xf numFmtId="44" fontId="2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44" fontId="6" fillId="3" borderId="1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 wrapText="1" readingOrder="1"/>
    </xf>
    <xf numFmtId="43" fontId="4" fillId="0" borderId="1" xfId="0" applyNumberFormat="1" applyFont="1" applyBorder="1"/>
    <xf numFmtId="44" fontId="4" fillId="0" borderId="1" xfId="0" applyNumberFormat="1" applyFont="1" applyBorder="1"/>
    <xf numFmtId="43" fontId="5" fillId="0" borderId="1" xfId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2" fillId="0" borderId="2" xfId="2" applyFont="1" applyFill="1" applyBorder="1" applyAlignment="1">
      <alignment horizontal="center" vertical="center"/>
    </xf>
    <xf numFmtId="44" fontId="5" fillId="0" borderId="1" xfId="2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17" fontId="2" fillId="0" borderId="4" xfId="2" applyNumberFormat="1" applyFont="1" applyBorder="1" applyAlignment="1">
      <alignment horizontal="center" vertical="center"/>
    </xf>
    <xf numFmtId="10" fontId="2" fillId="0" borderId="4" xfId="3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4" fontId="2" fillId="0" borderId="3" xfId="2" applyFont="1" applyFill="1" applyBorder="1" applyAlignment="1">
      <alignment horizontal="center" vertical="center"/>
    </xf>
    <xf numFmtId="44" fontId="2" fillId="0" borderId="4" xfId="2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left" vertical="center" wrapText="1"/>
    </xf>
    <xf numFmtId="1" fontId="8" fillId="0" borderId="7" xfId="0" applyNumberFormat="1" applyFont="1" applyBorder="1" applyAlignment="1">
      <alignment horizontal="left" vertical="center" wrapText="1"/>
    </xf>
    <xf numFmtId="1" fontId="8" fillId="0" borderId="8" xfId="0" applyNumberFormat="1" applyFont="1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8" borderId="1" xfId="0" applyFont="1" applyFill="1" applyBorder="1" applyAlignment="1">
      <alignment horizontal="left" vertical="center"/>
    </xf>
    <xf numFmtId="1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44" fontId="6" fillId="3" borderId="1" xfId="2" applyFont="1" applyFill="1" applyBorder="1" applyAlignment="1">
      <alignment horizontal="center" vertical="center"/>
    </xf>
    <xf numFmtId="0" fontId="2" fillId="10" borderId="5" xfId="4" applyFont="1" applyFill="1" applyBorder="1" applyAlignment="1">
      <alignment horizontal="center" vertical="center" wrapText="1"/>
    </xf>
    <xf numFmtId="0" fontId="2" fillId="10" borderId="6" xfId="4" applyFont="1" applyFill="1" applyBorder="1" applyAlignment="1">
      <alignment horizontal="center" vertical="center" wrapText="1"/>
    </xf>
    <xf numFmtId="0" fontId="2" fillId="10" borderId="7" xfId="4" applyFont="1" applyFill="1" applyBorder="1" applyAlignment="1">
      <alignment horizontal="center" vertical="center" wrapText="1"/>
    </xf>
    <xf numFmtId="0" fontId="2" fillId="10" borderId="8" xfId="4" applyFont="1" applyFill="1" applyBorder="1" applyAlignment="1">
      <alignment horizontal="center" vertical="center" wrapText="1"/>
    </xf>
    <xf numFmtId="0" fontId="2" fillId="10" borderId="9" xfId="4" applyFont="1" applyFill="1" applyBorder="1" applyAlignment="1">
      <alignment horizontal="center" vertical="center" wrapText="1"/>
    </xf>
    <xf numFmtId="0" fontId="2" fillId="10" borderId="10" xfId="4" applyFont="1" applyFill="1" applyBorder="1" applyAlignment="1">
      <alignment horizontal="center" vertical="center" wrapText="1"/>
    </xf>
    <xf numFmtId="0" fontId="2" fillId="10" borderId="5" xfId="4" applyFont="1" applyFill="1" applyBorder="1" applyAlignment="1">
      <alignment horizontal="center" vertical="center"/>
    </xf>
    <xf numFmtId="0" fontId="2" fillId="10" borderId="7" xfId="4" applyFont="1" applyFill="1" applyBorder="1" applyAlignment="1">
      <alignment horizontal="center" vertical="center"/>
    </xf>
    <xf numFmtId="0" fontId="2" fillId="10" borderId="8" xfId="4" applyFont="1" applyFill="1" applyBorder="1" applyAlignment="1">
      <alignment horizontal="center" vertical="center"/>
    </xf>
    <xf numFmtId="0" fontId="2" fillId="10" borderId="10" xfId="4" applyFont="1" applyFill="1" applyBorder="1" applyAlignment="1">
      <alignment horizontal="center" vertical="center"/>
    </xf>
    <xf numFmtId="0" fontId="2" fillId="0" borderId="0" xfId="4" applyFont="1" applyAlignment="1">
      <alignment horizontal="center"/>
    </xf>
    <xf numFmtId="0" fontId="3" fillId="9" borderId="3" xfId="4" applyFill="1" applyBorder="1" applyAlignment="1">
      <alignment horizontal="center"/>
    </xf>
    <xf numFmtId="10" fontId="3" fillId="9" borderId="14" xfId="4" applyNumberFormat="1" applyFill="1" applyBorder="1" applyAlignment="1">
      <alignment horizontal="center" vertical="center"/>
    </xf>
    <xf numFmtId="10" fontId="3" fillId="9" borderId="15" xfId="4" applyNumberFormat="1" applyFill="1" applyBorder="1" applyAlignment="1">
      <alignment horizontal="center" vertical="center"/>
    </xf>
    <xf numFmtId="10" fontId="3" fillId="9" borderId="18" xfId="4" applyNumberFormat="1" applyFill="1" applyBorder="1" applyAlignment="1">
      <alignment horizontal="center" vertical="center"/>
    </xf>
    <xf numFmtId="10" fontId="3" fillId="9" borderId="19" xfId="4" applyNumberFormat="1" applyFill="1" applyBorder="1" applyAlignment="1">
      <alignment horizontal="center" vertical="center"/>
    </xf>
    <xf numFmtId="0" fontId="3" fillId="0" borderId="23" xfId="4" applyBorder="1" applyAlignment="1">
      <alignment horizontal="center"/>
    </xf>
    <xf numFmtId="0" fontId="3" fillId="0" borderId="18" xfId="4" applyBorder="1" applyAlignment="1">
      <alignment horizontal="center"/>
    </xf>
    <xf numFmtId="0" fontId="3" fillId="0" borderId="19" xfId="4" applyBorder="1" applyAlignment="1">
      <alignment horizontal="center"/>
    </xf>
    <xf numFmtId="10" fontId="3" fillId="9" borderId="3" xfId="4" applyNumberFormat="1" applyFill="1" applyBorder="1" applyAlignment="1">
      <alignment horizontal="center" vertical="center"/>
    </xf>
    <xf numFmtId="10" fontId="3" fillId="9" borderId="4" xfId="4" applyNumberFormat="1" applyFill="1" applyBorder="1" applyAlignment="1">
      <alignment horizontal="center" vertical="center"/>
    </xf>
    <xf numFmtId="10" fontId="3" fillId="10" borderId="2" xfId="4" applyNumberFormat="1" applyFill="1" applyBorder="1" applyAlignment="1">
      <alignment horizontal="center" vertical="center"/>
    </xf>
    <xf numFmtId="10" fontId="3" fillId="10" borderId="3" xfId="4" applyNumberFormat="1" applyFill="1" applyBorder="1" applyAlignment="1">
      <alignment horizontal="center" vertical="center"/>
    </xf>
    <xf numFmtId="10" fontId="3" fillId="10" borderId="4" xfId="4" applyNumberFormat="1" applyFill="1" applyBorder="1" applyAlignment="1">
      <alignment horizontal="center" vertical="center"/>
    </xf>
    <xf numFmtId="0" fontId="3" fillId="0" borderId="22" xfId="4" applyBorder="1" applyAlignment="1">
      <alignment horizontal="center"/>
    </xf>
    <xf numFmtId="0" fontId="3" fillId="0" borderId="14" xfId="4" applyBorder="1" applyAlignment="1">
      <alignment horizontal="center"/>
    </xf>
    <xf numFmtId="0" fontId="3" fillId="0" borderId="15" xfId="4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4" xfId="4" applyBorder="1" applyAlignment="1">
      <alignment horizontal="center"/>
    </xf>
    <xf numFmtId="0" fontId="3" fillId="0" borderId="25" xfId="4" applyBorder="1" applyAlignment="1">
      <alignment horizontal="center"/>
    </xf>
    <xf numFmtId="0" fontId="3" fillId="0" borderId="26" xfId="4" applyBorder="1" applyAlignment="1">
      <alignment horizontal="center"/>
    </xf>
    <xf numFmtId="0" fontId="3" fillId="11" borderId="2" xfId="4" applyFill="1" applyBorder="1" applyAlignment="1">
      <alignment horizontal="center"/>
    </xf>
    <xf numFmtId="0" fontId="3" fillId="11" borderId="3" xfId="4" applyFill="1" applyBorder="1" applyAlignment="1">
      <alignment horizontal="center"/>
    </xf>
    <xf numFmtId="0" fontId="3" fillId="11" borderId="4" xfId="4" applyFill="1" applyBorder="1" applyAlignment="1">
      <alignment horizontal="center"/>
    </xf>
    <xf numFmtId="0" fontId="3" fillId="0" borderId="2" xfId="4" applyBorder="1" applyAlignment="1">
      <alignment horizontal="center"/>
    </xf>
    <xf numFmtId="0" fontId="3" fillId="0" borderId="3" xfId="4" applyBorder="1" applyAlignment="1">
      <alignment horizontal="center"/>
    </xf>
    <xf numFmtId="0" fontId="3" fillId="0" borderId="4" xfId="4" applyBorder="1" applyAlignment="1">
      <alignment horizontal="center"/>
    </xf>
  </cellXfs>
  <cellStyles count="6">
    <cellStyle name="Moeda" xfId="2" builtinId="4"/>
    <cellStyle name="Normal" xfId="0" builtinId="0"/>
    <cellStyle name="Normal 2 2 2" xfId="4"/>
    <cellStyle name="Porcentagem" xfId="3" builtinId="5"/>
    <cellStyle name="Porcentagem 2" xfId="5"/>
    <cellStyle name="Vírgula" xfId="1" builtinId="3"/>
  </cellStyles>
  <dxfs count="5"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Aditivo01/rev02/planilhaReadequacao_rev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MuroArrimoPassaDez/Or&#231;amentoMuro-Re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Aditivo_água"/>
      <sheetName val="Cronograma"/>
      <sheetName val="Adequação  01"/>
      <sheetName val="Cronograma Adequação 0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BDI"/>
      <sheetName val="Cronograma "/>
      <sheetName val="MemoriaMurosDeArrimo"/>
      <sheetName val="cpu-01"/>
    </sheetNames>
    <sheetDataSet>
      <sheetData sheetId="0">
        <row r="1">
          <cell r="A1" t="str">
            <v>PREFEITURA MUNICIPAL DE QUELUZITO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tabSelected="1" topLeftCell="A4" zoomScale="70" zoomScaleNormal="70" zoomScaleSheetLayoutView="100" workbookViewId="0">
      <selection activeCell="G9" sqref="G9:I109"/>
    </sheetView>
  </sheetViews>
  <sheetFormatPr defaultColWidth="8.85546875" defaultRowHeight="12.75" x14ac:dyDescent="0.2"/>
  <cols>
    <col min="1" max="1" width="9" style="122" bestFit="1" customWidth="1"/>
    <col min="2" max="2" width="10.85546875" style="122" customWidth="1"/>
    <col min="3" max="3" width="13.28515625" style="122" bestFit="1" customWidth="1"/>
    <col min="4" max="4" width="58.28515625" style="12" customWidth="1"/>
    <col min="5" max="5" width="10.5703125" style="50" bestFit="1" customWidth="1"/>
    <col min="6" max="6" width="13.140625" style="50" bestFit="1" customWidth="1"/>
    <col min="7" max="7" width="16.85546875" style="51" bestFit="1" customWidth="1"/>
    <col min="8" max="8" width="16.7109375" style="51" bestFit="1" customWidth="1"/>
    <col min="9" max="9" width="22" style="51" bestFit="1" customWidth="1"/>
    <col min="10" max="10" width="2.7109375" style="12" customWidth="1"/>
    <col min="11" max="11" width="7.7109375" style="13" customWidth="1"/>
    <col min="12" max="16384" width="8.85546875" style="13"/>
  </cols>
  <sheetData>
    <row r="1" spans="1:10" s="2" customFormat="1" ht="21" customHeight="1" x14ac:dyDescent="0.3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"/>
    </row>
    <row r="2" spans="1:10" s="2" customFormat="1" ht="21" customHeight="1" x14ac:dyDescent="0.25">
      <c r="A2" s="160" t="s">
        <v>130</v>
      </c>
      <c r="B2" s="160"/>
      <c r="C2" s="160"/>
      <c r="D2" s="160"/>
      <c r="E2" s="160"/>
      <c r="F2" s="160"/>
      <c r="G2" s="160"/>
      <c r="H2" s="160"/>
      <c r="I2" s="160"/>
      <c r="J2" s="1"/>
    </row>
    <row r="3" spans="1:10" s="2" customFormat="1" ht="21" customHeight="1" x14ac:dyDescent="0.25">
      <c r="A3" s="3" t="s">
        <v>1</v>
      </c>
      <c r="B3" s="161" t="s">
        <v>410</v>
      </c>
      <c r="C3" s="161"/>
      <c r="D3" s="161"/>
      <c r="E3" s="161"/>
      <c r="F3" s="161"/>
      <c r="G3" s="161"/>
      <c r="H3" s="161"/>
      <c r="I3" s="162"/>
      <c r="J3" s="1"/>
    </row>
    <row r="4" spans="1:10" s="2" customFormat="1" ht="21" customHeight="1" x14ac:dyDescent="0.3">
      <c r="A4" s="4"/>
      <c r="B4" s="118"/>
      <c r="C4" s="118"/>
      <c r="D4" s="5"/>
      <c r="E4" s="6"/>
      <c r="F4" s="7" t="s">
        <v>2</v>
      </c>
      <c r="G4" s="156">
        <v>44621</v>
      </c>
      <c r="H4" s="153" t="s">
        <v>3</v>
      </c>
      <c r="I4" s="157"/>
      <c r="J4" s="1"/>
    </row>
    <row r="5" spans="1:10" s="2" customFormat="1" ht="21" customHeight="1" x14ac:dyDescent="0.25">
      <c r="A5" s="8"/>
      <c r="B5" s="119"/>
      <c r="C5" s="119"/>
      <c r="D5" s="9"/>
      <c r="E5" s="10"/>
      <c r="F5" s="11" t="s">
        <v>4</v>
      </c>
      <c r="G5" s="163" t="s">
        <v>5</v>
      </c>
      <c r="H5" s="163"/>
      <c r="I5" s="164"/>
      <c r="J5" s="1"/>
    </row>
    <row r="6" spans="1:10" ht="13.15" x14ac:dyDescent="0.25">
      <c r="A6" s="165"/>
      <c r="B6" s="166"/>
      <c r="C6" s="166"/>
      <c r="D6" s="166"/>
      <c r="E6" s="166"/>
      <c r="F6" s="166"/>
      <c r="G6" s="166"/>
      <c r="H6" s="166"/>
      <c r="I6" s="167"/>
    </row>
    <row r="7" spans="1:10" x14ac:dyDescent="0.2">
      <c r="A7" s="151" t="s">
        <v>6</v>
      </c>
      <c r="B7" s="151" t="s">
        <v>7</v>
      </c>
      <c r="C7" s="151" t="s">
        <v>8</v>
      </c>
      <c r="D7" s="14" t="s">
        <v>9</v>
      </c>
      <c r="E7" s="15" t="s">
        <v>10</v>
      </c>
      <c r="F7" s="15" t="s">
        <v>11</v>
      </c>
      <c r="G7" s="16" t="s">
        <v>12</v>
      </c>
      <c r="H7" s="16" t="s">
        <v>13</v>
      </c>
      <c r="I7" s="16" t="s">
        <v>14</v>
      </c>
    </row>
    <row r="8" spans="1:10" x14ac:dyDescent="0.2">
      <c r="A8" s="17">
        <v>1</v>
      </c>
      <c r="B8" s="17"/>
      <c r="C8" s="17"/>
      <c r="D8" s="18" t="s">
        <v>15</v>
      </c>
      <c r="E8" s="19"/>
      <c r="F8" s="19"/>
      <c r="G8" s="20"/>
      <c r="H8" s="20"/>
      <c r="I8" s="20">
        <f>SUM(I9:I14)</f>
        <v>0</v>
      </c>
      <c r="J8" s="21"/>
    </row>
    <row r="9" spans="1:10" ht="76.5" x14ac:dyDescent="0.2">
      <c r="A9" s="22" t="s">
        <v>16</v>
      </c>
      <c r="B9" s="22" t="s">
        <v>17</v>
      </c>
      <c r="C9" s="120" t="s">
        <v>18</v>
      </c>
      <c r="D9" s="23" t="s">
        <v>19</v>
      </c>
      <c r="E9" s="24" t="s">
        <v>20</v>
      </c>
      <c r="F9" s="24">
        <v>1</v>
      </c>
      <c r="G9" s="25"/>
      <c r="H9" s="26"/>
      <c r="I9" s="25"/>
    </row>
    <row r="10" spans="1:10" ht="38.25" x14ac:dyDescent="0.2">
      <c r="A10" s="22" t="s">
        <v>21</v>
      </c>
      <c r="B10" s="22" t="s">
        <v>17</v>
      </c>
      <c r="C10" s="123" t="s">
        <v>22</v>
      </c>
      <c r="D10" s="23" t="s">
        <v>23</v>
      </c>
      <c r="E10" s="24" t="s">
        <v>24</v>
      </c>
      <c r="F10" s="24">
        <v>45</v>
      </c>
      <c r="G10" s="25"/>
      <c r="H10" s="26"/>
      <c r="I10" s="25"/>
      <c r="J10" s="27"/>
    </row>
    <row r="11" spans="1:10" x14ac:dyDescent="0.2">
      <c r="A11" s="22" t="s">
        <v>25</v>
      </c>
      <c r="B11" s="22" t="s">
        <v>17</v>
      </c>
      <c r="C11" s="131" t="s">
        <v>348</v>
      </c>
      <c r="D11" s="28" t="s">
        <v>26</v>
      </c>
      <c r="E11" s="24" t="s">
        <v>27</v>
      </c>
      <c r="F11" s="124">
        <v>5.0000000000000001E-3</v>
      </c>
      <c r="G11" s="29"/>
      <c r="H11" s="26"/>
      <c r="I11" s="25"/>
    </row>
    <row r="12" spans="1:10" x14ac:dyDescent="0.2">
      <c r="A12" s="22" t="s">
        <v>28</v>
      </c>
      <c r="B12" s="22" t="s">
        <v>29</v>
      </c>
      <c r="C12" s="22" t="s">
        <v>29</v>
      </c>
      <c r="D12" s="28" t="s">
        <v>30</v>
      </c>
      <c r="E12" s="24" t="s">
        <v>31</v>
      </c>
      <c r="F12" s="24">
        <v>6</v>
      </c>
      <c r="G12" s="29"/>
      <c r="H12" s="26"/>
      <c r="I12" s="30"/>
    </row>
    <row r="13" spans="1:10" x14ac:dyDescent="0.2">
      <c r="A13" s="22" t="s">
        <v>32</v>
      </c>
      <c r="B13" s="82" t="s">
        <v>33</v>
      </c>
      <c r="C13" s="123" t="s">
        <v>119</v>
      </c>
      <c r="D13" s="83" t="s">
        <v>34</v>
      </c>
      <c r="E13" s="31" t="s">
        <v>31</v>
      </c>
      <c r="F13" s="32">
        <v>2</v>
      </c>
      <c r="G13" s="154"/>
      <c r="H13" s="26"/>
      <c r="I13" s="25"/>
    </row>
    <row r="14" spans="1:10" ht="25.5" x14ac:dyDescent="0.2">
      <c r="A14" s="22" t="s">
        <v>324</v>
      </c>
      <c r="B14" s="82" t="s">
        <v>325</v>
      </c>
      <c r="C14" s="82" t="s">
        <v>325</v>
      </c>
      <c r="D14" s="83" t="s">
        <v>326</v>
      </c>
      <c r="E14" s="82" t="s">
        <v>347</v>
      </c>
      <c r="F14" s="130">
        <v>1</v>
      </c>
      <c r="G14" s="155"/>
      <c r="H14" s="26"/>
      <c r="I14" s="25"/>
    </row>
    <row r="15" spans="1:10" x14ac:dyDescent="0.2">
      <c r="A15" s="17">
        <v>2</v>
      </c>
      <c r="B15" s="121"/>
      <c r="C15" s="121"/>
      <c r="D15" s="43" t="s">
        <v>319</v>
      </c>
      <c r="E15" s="44"/>
      <c r="F15" s="44"/>
      <c r="G15" s="45"/>
      <c r="H15" s="45"/>
      <c r="I15" s="20"/>
      <c r="J15" s="21"/>
    </row>
    <row r="16" spans="1:10" x14ac:dyDescent="0.2">
      <c r="A16" s="22" t="s">
        <v>36</v>
      </c>
      <c r="B16" s="22" t="s">
        <v>17</v>
      </c>
      <c r="C16" s="123" t="s">
        <v>304</v>
      </c>
      <c r="D16" s="83" t="s">
        <v>306</v>
      </c>
      <c r="E16" s="31" t="s">
        <v>37</v>
      </c>
      <c r="F16" s="32">
        <v>307.64400000000001</v>
      </c>
      <c r="G16" s="154"/>
      <c r="H16" s="26"/>
      <c r="I16" s="30"/>
    </row>
    <row r="17" spans="1:10" ht="25.5" x14ac:dyDescent="0.2">
      <c r="A17" s="22" t="s">
        <v>38</v>
      </c>
      <c r="B17" s="22" t="s">
        <v>17</v>
      </c>
      <c r="C17" s="123" t="s">
        <v>320</v>
      </c>
      <c r="D17" s="83" t="s">
        <v>321</v>
      </c>
      <c r="E17" s="31" t="s">
        <v>35</v>
      </c>
      <c r="F17" s="147">
        <v>2400</v>
      </c>
      <c r="G17" s="154"/>
      <c r="H17" s="26"/>
      <c r="I17" s="30"/>
    </row>
    <row r="18" spans="1:10" ht="25.5" x14ac:dyDescent="0.2">
      <c r="A18" s="22" t="s">
        <v>39</v>
      </c>
      <c r="B18" s="22" t="s">
        <v>17</v>
      </c>
      <c r="C18" s="123" t="s">
        <v>322</v>
      </c>
      <c r="D18" s="83" t="s">
        <v>323</v>
      </c>
      <c r="E18" s="31" t="s">
        <v>35</v>
      </c>
      <c r="F18" s="147">
        <v>400</v>
      </c>
      <c r="G18" s="154"/>
      <c r="H18" s="26"/>
      <c r="I18" s="30"/>
    </row>
    <row r="19" spans="1:10" ht="25.5" x14ac:dyDescent="0.2">
      <c r="A19" s="22" t="s">
        <v>143</v>
      </c>
      <c r="B19" s="22" t="s">
        <v>17</v>
      </c>
      <c r="C19" s="123" t="s">
        <v>64</v>
      </c>
      <c r="D19" s="83" t="s">
        <v>305</v>
      </c>
      <c r="E19" s="31" t="s">
        <v>278</v>
      </c>
      <c r="F19" s="32">
        <v>4084.44</v>
      </c>
      <c r="G19" s="154"/>
      <c r="H19" s="26"/>
      <c r="I19" s="30"/>
    </row>
    <row r="20" spans="1:10" ht="25.5" x14ac:dyDescent="0.2">
      <c r="A20" s="22" t="s">
        <v>144</v>
      </c>
      <c r="B20" s="22" t="s">
        <v>17</v>
      </c>
      <c r="C20" s="123" t="s">
        <v>366</v>
      </c>
      <c r="D20" s="83" t="s">
        <v>367</v>
      </c>
      <c r="E20" s="31" t="s">
        <v>37</v>
      </c>
      <c r="F20" s="32">
        <v>21</v>
      </c>
      <c r="G20" s="154"/>
      <c r="H20" s="26"/>
      <c r="I20" s="30"/>
    </row>
    <row r="21" spans="1:10" x14ac:dyDescent="0.2">
      <c r="A21" s="17">
        <v>3</v>
      </c>
      <c r="B21" s="121"/>
      <c r="C21" s="121"/>
      <c r="D21" s="43" t="s">
        <v>351</v>
      </c>
      <c r="E21" s="44"/>
      <c r="F21" s="44"/>
      <c r="G21" s="45"/>
      <c r="H21" s="45"/>
      <c r="I21" s="20"/>
      <c r="J21" s="21"/>
    </row>
    <row r="22" spans="1:10" ht="63.75" x14ac:dyDescent="0.2">
      <c r="A22" s="22" t="s">
        <v>39</v>
      </c>
      <c r="B22" s="22" t="s">
        <v>17</v>
      </c>
      <c r="C22" s="123" t="s">
        <v>307</v>
      </c>
      <c r="D22" s="83" t="s">
        <v>308</v>
      </c>
      <c r="E22" s="31" t="s">
        <v>24</v>
      </c>
      <c r="F22" s="32">
        <v>4101.92</v>
      </c>
      <c r="G22" s="154"/>
      <c r="H22" s="26"/>
      <c r="I22" s="30"/>
    </row>
    <row r="23" spans="1:10" ht="38.25" x14ac:dyDescent="0.2">
      <c r="A23" s="22" t="s">
        <v>143</v>
      </c>
      <c r="B23" s="22" t="s">
        <v>17</v>
      </c>
      <c r="C23" s="123" t="s">
        <v>309</v>
      </c>
      <c r="D23" s="83" t="s">
        <v>314</v>
      </c>
      <c r="E23" s="31" t="s">
        <v>37</v>
      </c>
      <c r="F23" s="150">
        <v>18033.5</v>
      </c>
      <c r="G23" s="154"/>
      <c r="H23" s="26"/>
      <c r="I23" s="30"/>
    </row>
    <row r="24" spans="1:10" ht="51" x14ac:dyDescent="0.2">
      <c r="A24" s="22" t="s">
        <v>144</v>
      </c>
      <c r="B24" s="22" t="s">
        <v>17</v>
      </c>
      <c r="C24" s="123" t="s">
        <v>310</v>
      </c>
      <c r="D24" s="83" t="s">
        <v>315</v>
      </c>
      <c r="E24" s="31" t="s">
        <v>37</v>
      </c>
      <c r="F24" s="150">
        <v>1072.8599999999999</v>
      </c>
      <c r="G24" s="154"/>
      <c r="H24" s="26"/>
      <c r="I24" s="30"/>
    </row>
    <row r="25" spans="1:10" ht="51" x14ac:dyDescent="0.2">
      <c r="A25" s="22" t="s">
        <v>145</v>
      </c>
      <c r="B25" s="22" t="s">
        <v>17</v>
      </c>
      <c r="C25" s="123" t="s">
        <v>311</v>
      </c>
      <c r="D25" s="83" t="s">
        <v>316</v>
      </c>
      <c r="E25" s="31" t="s">
        <v>37</v>
      </c>
      <c r="F25" s="150">
        <v>992.7</v>
      </c>
      <c r="G25" s="154"/>
      <c r="H25" s="26"/>
      <c r="I25" s="30"/>
    </row>
    <row r="26" spans="1:10" ht="51" x14ac:dyDescent="0.2">
      <c r="A26" s="22" t="s">
        <v>146</v>
      </c>
      <c r="B26" s="22" t="s">
        <v>17</v>
      </c>
      <c r="C26" s="123" t="s">
        <v>312</v>
      </c>
      <c r="D26" s="83" t="s">
        <v>317</v>
      </c>
      <c r="E26" s="31" t="s">
        <v>37</v>
      </c>
      <c r="F26" s="150">
        <v>5651.25</v>
      </c>
      <c r="G26" s="154"/>
      <c r="H26" s="26"/>
      <c r="I26" s="30"/>
    </row>
    <row r="27" spans="1:10" ht="25.5" x14ac:dyDescent="0.2">
      <c r="A27" s="22" t="s">
        <v>147</v>
      </c>
      <c r="B27" s="22" t="s">
        <v>17</v>
      </c>
      <c r="C27" s="123" t="s">
        <v>313</v>
      </c>
      <c r="D27" s="83" t="s">
        <v>318</v>
      </c>
      <c r="E27" s="31" t="s">
        <v>279</v>
      </c>
      <c r="F27" s="32">
        <v>9229.32</v>
      </c>
      <c r="G27" s="154"/>
      <c r="H27" s="26"/>
      <c r="I27" s="30"/>
    </row>
    <row r="28" spans="1:10" x14ac:dyDescent="0.2">
      <c r="A28" s="22" t="s">
        <v>412</v>
      </c>
      <c r="B28" s="22" t="s">
        <v>17</v>
      </c>
      <c r="C28" s="123" t="s">
        <v>411</v>
      </c>
      <c r="D28" s="83" t="s">
        <v>413</v>
      </c>
      <c r="E28" s="31" t="s">
        <v>37</v>
      </c>
      <c r="F28" s="32">
        <v>20915.66</v>
      </c>
      <c r="G28" s="154"/>
      <c r="H28" s="26"/>
      <c r="I28" s="30"/>
    </row>
    <row r="29" spans="1:10" x14ac:dyDescent="0.2">
      <c r="A29" s="17">
        <v>4</v>
      </c>
      <c r="B29" s="121"/>
      <c r="C29" s="121"/>
      <c r="D29" s="43" t="s">
        <v>221</v>
      </c>
      <c r="E29" s="44"/>
      <c r="F29" s="44"/>
      <c r="G29" s="45"/>
      <c r="H29" s="45"/>
      <c r="I29" s="20"/>
      <c r="J29" s="21"/>
    </row>
    <row r="30" spans="1:10" ht="51" x14ac:dyDescent="0.2">
      <c r="A30" s="22" t="s">
        <v>222</v>
      </c>
      <c r="B30" s="22" t="s">
        <v>17</v>
      </c>
      <c r="C30" s="73" t="s">
        <v>418</v>
      </c>
      <c r="D30" s="34" t="s">
        <v>419</v>
      </c>
      <c r="E30" s="31" t="s">
        <v>37</v>
      </c>
      <c r="F30" s="32">
        <f>17374.487*0.2</f>
        <v>3474.8974000000003</v>
      </c>
      <c r="G30" s="37"/>
      <c r="H30" s="26"/>
      <c r="I30" s="30"/>
    </row>
    <row r="31" spans="1:10" ht="89.25" x14ac:dyDescent="0.2">
      <c r="A31" s="22" t="s">
        <v>223</v>
      </c>
      <c r="B31" s="22" t="s">
        <v>17</v>
      </c>
      <c r="C31" s="123" t="s">
        <v>271</v>
      </c>
      <c r="D31" s="83" t="s">
        <v>284</v>
      </c>
      <c r="E31" s="31" t="s">
        <v>37</v>
      </c>
      <c r="F31" s="32">
        <v>3198.7330499999998</v>
      </c>
      <c r="G31" s="154"/>
      <c r="H31" s="26"/>
      <c r="I31" s="30"/>
    </row>
    <row r="32" spans="1:10" ht="38.25" x14ac:dyDescent="0.2">
      <c r="A32" s="22" t="s">
        <v>224</v>
      </c>
      <c r="B32" s="22" t="s">
        <v>17</v>
      </c>
      <c r="C32" s="123" t="s">
        <v>272</v>
      </c>
      <c r="D32" s="83" t="s">
        <v>283</v>
      </c>
      <c r="E32" s="31" t="s">
        <v>278</v>
      </c>
      <c r="F32" s="32">
        <v>47980.995749999995</v>
      </c>
      <c r="G32" s="154"/>
      <c r="H32" s="26"/>
      <c r="I32" s="30"/>
    </row>
    <row r="33" spans="1:10" ht="38.25" x14ac:dyDescent="0.2">
      <c r="A33" s="22" t="s">
        <v>225</v>
      </c>
      <c r="B33" s="22" t="s">
        <v>17</v>
      </c>
      <c r="C33" s="123" t="s">
        <v>273</v>
      </c>
      <c r="D33" s="83" t="s">
        <v>285</v>
      </c>
      <c r="E33" s="31" t="s">
        <v>24</v>
      </c>
      <c r="F33" s="32">
        <v>3198.7330499999998</v>
      </c>
      <c r="G33" s="154"/>
      <c r="H33" s="26"/>
      <c r="I33" s="30"/>
    </row>
    <row r="34" spans="1:10" ht="51" x14ac:dyDescent="0.2">
      <c r="A34" s="22" t="s">
        <v>226</v>
      </c>
      <c r="B34" s="22" t="s">
        <v>17</v>
      </c>
      <c r="C34" s="123" t="s">
        <v>274</v>
      </c>
      <c r="D34" s="83" t="s">
        <v>282</v>
      </c>
      <c r="E34" s="31" t="s">
        <v>24</v>
      </c>
      <c r="F34" s="32">
        <v>3198.7330499999998</v>
      </c>
      <c r="G34" s="154"/>
      <c r="H34" s="26"/>
      <c r="I34" s="30"/>
    </row>
    <row r="35" spans="1:10" ht="77.45" customHeight="1" x14ac:dyDescent="0.2">
      <c r="A35" s="22" t="s">
        <v>227</v>
      </c>
      <c r="B35" s="22" t="s">
        <v>17</v>
      </c>
      <c r="C35" s="123" t="s">
        <v>275</v>
      </c>
      <c r="D35" s="83" t="s">
        <v>286</v>
      </c>
      <c r="E35" s="31" t="s">
        <v>37</v>
      </c>
      <c r="F35" s="32">
        <v>952.95404999999994</v>
      </c>
      <c r="G35" s="154"/>
      <c r="H35" s="26"/>
      <c r="I35" s="30"/>
    </row>
    <row r="36" spans="1:10" ht="38.25" x14ac:dyDescent="0.2">
      <c r="A36" s="22" t="s">
        <v>228</v>
      </c>
      <c r="B36" s="22" t="s">
        <v>17</v>
      </c>
      <c r="C36" s="123" t="s">
        <v>276</v>
      </c>
      <c r="D36" s="83" t="s">
        <v>414</v>
      </c>
      <c r="E36" s="31" t="s">
        <v>278</v>
      </c>
      <c r="F36" s="32">
        <v>76236.323999999993</v>
      </c>
      <c r="G36" s="154"/>
      <c r="H36" s="26"/>
      <c r="I36" s="30"/>
    </row>
    <row r="37" spans="1:10" ht="25.5" x14ac:dyDescent="0.2">
      <c r="A37" s="22" t="s">
        <v>229</v>
      </c>
      <c r="B37" s="22" t="s">
        <v>17</v>
      </c>
      <c r="C37" s="123" t="s">
        <v>277</v>
      </c>
      <c r="D37" s="83" t="s">
        <v>280</v>
      </c>
      <c r="E37" s="31" t="s">
        <v>279</v>
      </c>
      <c r="F37" s="32">
        <v>767.69593200000008</v>
      </c>
      <c r="G37" s="154"/>
      <c r="H37" s="26"/>
      <c r="I37" s="30"/>
    </row>
    <row r="38" spans="1:10" ht="25.5" x14ac:dyDescent="0.2">
      <c r="A38" s="22" t="s">
        <v>230</v>
      </c>
      <c r="B38" s="22" t="s">
        <v>17</v>
      </c>
      <c r="C38" s="123" t="s">
        <v>277</v>
      </c>
      <c r="D38" s="83" t="s">
        <v>281</v>
      </c>
      <c r="E38" s="31" t="s">
        <v>279</v>
      </c>
      <c r="F38" s="32">
        <v>479.8099575</v>
      </c>
      <c r="G38" s="154"/>
      <c r="H38" s="26"/>
      <c r="I38" s="30"/>
    </row>
    <row r="39" spans="1:10" x14ac:dyDescent="0.2">
      <c r="A39" s="17">
        <v>5</v>
      </c>
      <c r="B39" s="121"/>
      <c r="C39" s="121"/>
      <c r="D39" s="43" t="s">
        <v>350</v>
      </c>
      <c r="E39" s="44"/>
      <c r="F39" s="44"/>
      <c r="G39" s="45"/>
      <c r="H39" s="45"/>
      <c r="I39" s="20"/>
      <c r="J39" s="21"/>
    </row>
    <row r="40" spans="1:10" ht="38.25" x14ac:dyDescent="0.2">
      <c r="A40" s="152" t="s">
        <v>231</v>
      </c>
      <c r="B40" s="22" t="s">
        <v>17</v>
      </c>
      <c r="C40" s="152" t="s">
        <v>43</v>
      </c>
      <c r="D40" s="23" t="s">
        <v>44</v>
      </c>
      <c r="E40" s="40" t="s">
        <v>37</v>
      </c>
      <c r="F40" s="40">
        <v>458.43600000000009</v>
      </c>
      <c r="G40" s="25"/>
      <c r="H40" s="26"/>
      <c r="I40" s="25"/>
    </row>
    <row r="41" spans="1:10" x14ac:dyDescent="0.2">
      <c r="A41" s="152" t="s">
        <v>232</v>
      </c>
      <c r="B41" s="22" t="s">
        <v>17</v>
      </c>
      <c r="C41" s="152" t="s">
        <v>45</v>
      </c>
      <c r="D41" s="23" t="s">
        <v>46</v>
      </c>
      <c r="E41" s="40" t="s">
        <v>24</v>
      </c>
      <c r="F41" s="40">
        <v>420.4</v>
      </c>
      <c r="G41" s="25"/>
      <c r="H41" s="26"/>
      <c r="I41" s="25"/>
    </row>
    <row r="42" spans="1:10" ht="38.25" x14ac:dyDescent="0.2">
      <c r="A42" s="152" t="s">
        <v>233</v>
      </c>
      <c r="B42" s="22" t="s">
        <v>17</v>
      </c>
      <c r="C42" s="22" t="s">
        <v>50</v>
      </c>
      <c r="D42" s="47" t="s">
        <v>51</v>
      </c>
      <c r="E42" s="24" t="s">
        <v>24</v>
      </c>
      <c r="F42" s="24">
        <v>38.472000000000008</v>
      </c>
      <c r="G42" s="30"/>
      <c r="H42" s="26"/>
      <c r="I42" s="25"/>
    </row>
    <row r="43" spans="1:10" x14ac:dyDescent="0.2">
      <c r="A43" s="152" t="s">
        <v>234</v>
      </c>
      <c r="B43" s="22" t="s">
        <v>33</v>
      </c>
      <c r="C43" s="22" t="s">
        <v>52</v>
      </c>
      <c r="D43" s="47" t="s">
        <v>53</v>
      </c>
      <c r="E43" s="24" t="s">
        <v>24</v>
      </c>
      <c r="F43" s="41">
        <v>346.24800000000005</v>
      </c>
      <c r="G43" s="30"/>
      <c r="H43" s="26"/>
      <c r="I43" s="25"/>
    </row>
    <row r="44" spans="1:10" ht="25.5" x14ac:dyDescent="0.2">
      <c r="A44" s="152" t="s">
        <v>235</v>
      </c>
      <c r="B44" s="22" t="s">
        <v>17</v>
      </c>
      <c r="C44" s="22" t="s">
        <v>48</v>
      </c>
      <c r="D44" s="47" t="s">
        <v>49</v>
      </c>
      <c r="E44" s="24" t="s">
        <v>37</v>
      </c>
      <c r="F44" s="24">
        <v>449.14964846552942</v>
      </c>
      <c r="G44" s="30"/>
      <c r="H44" s="26"/>
      <c r="I44" s="25"/>
    </row>
    <row r="45" spans="1:10" ht="25.5" x14ac:dyDescent="0.2">
      <c r="A45" s="152" t="s">
        <v>236</v>
      </c>
      <c r="B45" s="22" t="s">
        <v>17</v>
      </c>
      <c r="C45" s="152" t="s">
        <v>54</v>
      </c>
      <c r="D45" s="23" t="s">
        <v>55</v>
      </c>
      <c r="E45" s="40" t="s">
        <v>37</v>
      </c>
      <c r="F45" s="40">
        <v>9.2863515344706684</v>
      </c>
      <c r="G45" s="25"/>
      <c r="H45" s="26"/>
      <c r="I45" s="25"/>
    </row>
    <row r="46" spans="1:10" ht="38.25" x14ac:dyDescent="0.2">
      <c r="A46" s="152" t="s">
        <v>237</v>
      </c>
      <c r="B46" s="22" t="s">
        <v>17</v>
      </c>
      <c r="C46" s="152" t="s">
        <v>58</v>
      </c>
      <c r="D46" s="23" t="s">
        <v>59</v>
      </c>
      <c r="E46" s="40" t="s">
        <v>35</v>
      </c>
      <c r="F46" s="40">
        <v>525.5</v>
      </c>
      <c r="G46" s="25"/>
      <c r="H46" s="26"/>
      <c r="I46" s="25"/>
    </row>
    <row r="47" spans="1:10" ht="25.5" x14ac:dyDescent="0.2">
      <c r="A47" s="152" t="s">
        <v>238</v>
      </c>
      <c r="B47" s="152" t="s">
        <v>17</v>
      </c>
      <c r="C47" s="152" t="s">
        <v>60</v>
      </c>
      <c r="D47" s="23" t="s">
        <v>61</v>
      </c>
      <c r="E47" s="41" t="s">
        <v>47</v>
      </c>
      <c r="F47" s="41">
        <v>21</v>
      </c>
      <c r="G47" s="29"/>
      <c r="H47" s="42"/>
      <c r="I47" s="29"/>
    </row>
    <row r="48" spans="1:10" ht="38.25" x14ac:dyDescent="0.2">
      <c r="A48" s="152" t="s">
        <v>239</v>
      </c>
      <c r="B48" s="22" t="s">
        <v>17</v>
      </c>
      <c r="C48" s="22" t="s">
        <v>56</v>
      </c>
      <c r="D48" s="47" t="s">
        <v>57</v>
      </c>
      <c r="E48" s="24" t="s">
        <v>47</v>
      </c>
      <c r="F48" s="41">
        <v>21</v>
      </c>
      <c r="G48" s="30"/>
      <c r="H48" s="26"/>
      <c r="I48" s="30"/>
    </row>
    <row r="49" spans="1:10" ht="40.9" customHeight="1" x14ac:dyDescent="0.2">
      <c r="A49" s="152" t="s">
        <v>240</v>
      </c>
      <c r="B49" s="152" t="s">
        <v>174</v>
      </c>
      <c r="C49" s="152" t="s">
        <v>174</v>
      </c>
      <c r="D49" s="23" t="s">
        <v>120</v>
      </c>
      <c r="E49" s="41" t="s">
        <v>47</v>
      </c>
      <c r="F49" s="41">
        <v>50</v>
      </c>
      <c r="G49" s="29"/>
      <c r="H49" s="42"/>
      <c r="I49" s="29"/>
    </row>
    <row r="50" spans="1:10" ht="25.5" x14ac:dyDescent="0.2">
      <c r="A50" s="152" t="s">
        <v>241</v>
      </c>
      <c r="B50" s="22" t="s">
        <v>17</v>
      </c>
      <c r="C50" s="73" t="s">
        <v>40</v>
      </c>
      <c r="D50" s="34" t="s">
        <v>41</v>
      </c>
      <c r="E50" s="36" t="s">
        <v>42</v>
      </c>
      <c r="F50" s="24">
        <v>139.29527301706003</v>
      </c>
      <c r="G50" s="37"/>
      <c r="H50" s="26"/>
      <c r="I50" s="25"/>
    </row>
    <row r="51" spans="1:10" x14ac:dyDescent="0.2">
      <c r="A51" s="17">
        <v>6</v>
      </c>
      <c r="B51" s="121"/>
      <c r="C51" s="121"/>
      <c r="D51" s="43" t="s">
        <v>175</v>
      </c>
      <c r="E51" s="44"/>
      <c r="F51" s="44"/>
      <c r="G51" s="45"/>
      <c r="H51" s="45"/>
      <c r="I51" s="20"/>
      <c r="J51" s="21"/>
    </row>
    <row r="52" spans="1:10" ht="38.25" x14ac:dyDescent="0.2">
      <c r="A52" s="152" t="s">
        <v>352</v>
      </c>
      <c r="B52" s="22" t="s">
        <v>17</v>
      </c>
      <c r="C52" s="152" t="s">
        <v>43</v>
      </c>
      <c r="D52" s="23" t="s">
        <v>44</v>
      </c>
      <c r="E52" s="40" t="s">
        <v>37</v>
      </c>
      <c r="F52" s="40">
        <v>1508.8415499999999</v>
      </c>
      <c r="G52" s="25"/>
      <c r="H52" s="26"/>
      <c r="I52" s="25"/>
    </row>
    <row r="53" spans="1:10" x14ac:dyDescent="0.2">
      <c r="A53" s="152" t="s">
        <v>353</v>
      </c>
      <c r="B53" s="22" t="s">
        <v>17</v>
      </c>
      <c r="C53" s="152" t="s">
        <v>45</v>
      </c>
      <c r="D53" s="23" t="s">
        <v>46</v>
      </c>
      <c r="E53" s="40" t="s">
        <v>24</v>
      </c>
      <c r="F53" s="40">
        <v>792.93600000000004</v>
      </c>
      <c r="G53" s="25"/>
      <c r="H53" s="26"/>
      <c r="I53" s="25"/>
    </row>
    <row r="54" spans="1:10" ht="38.25" x14ac:dyDescent="0.2">
      <c r="A54" s="152" t="s">
        <v>354</v>
      </c>
      <c r="B54" s="22" t="s">
        <v>17</v>
      </c>
      <c r="C54" s="22" t="s">
        <v>50</v>
      </c>
      <c r="D54" s="47" t="s">
        <v>51</v>
      </c>
      <c r="E54" s="24" t="s">
        <v>24</v>
      </c>
      <c r="F54" s="24">
        <v>292.15170000000006</v>
      </c>
      <c r="G54" s="30"/>
      <c r="H54" s="26"/>
      <c r="I54" s="25"/>
    </row>
    <row r="55" spans="1:10" x14ac:dyDescent="0.2">
      <c r="A55" s="152" t="s">
        <v>355</v>
      </c>
      <c r="B55" s="22" t="s">
        <v>33</v>
      </c>
      <c r="C55" s="22" t="s">
        <v>52</v>
      </c>
      <c r="D55" s="47" t="s">
        <v>53</v>
      </c>
      <c r="E55" s="24" t="s">
        <v>24</v>
      </c>
      <c r="F55" s="41">
        <v>2629.3653000000008</v>
      </c>
      <c r="G55" s="30"/>
      <c r="H55" s="26"/>
      <c r="I55" s="25"/>
    </row>
    <row r="56" spans="1:10" ht="25.5" x14ac:dyDescent="0.2">
      <c r="A56" s="152" t="s">
        <v>356</v>
      </c>
      <c r="B56" s="22" t="s">
        <v>17</v>
      </c>
      <c r="C56" s="22" t="s">
        <v>48</v>
      </c>
      <c r="D56" s="47" t="s">
        <v>49</v>
      </c>
      <c r="E56" s="24" t="s">
        <v>37</v>
      </c>
      <c r="F56" s="24">
        <v>1268.155654508321</v>
      </c>
      <c r="G56" s="30"/>
      <c r="H56" s="26"/>
      <c r="I56" s="25"/>
    </row>
    <row r="57" spans="1:10" ht="25.5" x14ac:dyDescent="0.2">
      <c r="A57" s="152" t="s">
        <v>357</v>
      </c>
      <c r="B57" s="22" t="s">
        <v>17</v>
      </c>
      <c r="C57" s="152" t="s">
        <v>54</v>
      </c>
      <c r="D57" s="23" t="s">
        <v>55</v>
      </c>
      <c r="E57" s="40" t="s">
        <v>37</v>
      </c>
      <c r="F57" s="40">
        <v>240.68589549167882</v>
      </c>
      <c r="G57" s="25"/>
      <c r="H57" s="26"/>
      <c r="I57" s="25"/>
    </row>
    <row r="58" spans="1:10" ht="25.5" x14ac:dyDescent="0.2">
      <c r="A58" s="152" t="s">
        <v>358</v>
      </c>
      <c r="B58" s="22" t="s">
        <v>17</v>
      </c>
      <c r="C58" s="73" t="s">
        <v>40</v>
      </c>
      <c r="D58" s="34" t="s">
        <v>41</v>
      </c>
      <c r="E58" s="36" t="s">
        <v>42</v>
      </c>
      <c r="F58" s="24">
        <v>3610.2884323751823</v>
      </c>
      <c r="G58" s="37"/>
      <c r="H58" s="26"/>
      <c r="I58" s="25"/>
    </row>
    <row r="59" spans="1:10" ht="38.25" x14ac:dyDescent="0.2">
      <c r="A59" s="152" t="s">
        <v>359</v>
      </c>
      <c r="B59" s="22" t="s">
        <v>17</v>
      </c>
      <c r="C59" s="152" t="s">
        <v>176</v>
      </c>
      <c r="D59" s="23" t="s">
        <v>179</v>
      </c>
      <c r="E59" s="40" t="s">
        <v>35</v>
      </c>
      <c r="F59" s="40">
        <v>547</v>
      </c>
      <c r="G59" s="25"/>
      <c r="H59" s="26"/>
      <c r="I59" s="25"/>
    </row>
    <row r="60" spans="1:10" ht="38.25" x14ac:dyDescent="0.2">
      <c r="A60" s="152" t="s">
        <v>390</v>
      </c>
      <c r="B60" s="22" t="s">
        <v>17</v>
      </c>
      <c r="C60" s="152" t="s">
        <v>177</v>
      </c>
      <c r="D60" s="23" t="s">
        <v>180</v>
      </c>
      <c r="E60" s="40" t="s">
        <v>35</v>
      </c>
      <c r="F60" s="40">
        <v>233.35</v>
      </c>
      <c r="G60" s="25"/>
      <c r="H60" s="26"/>
      <c r="I60" s="25"/>
    </row>
    <row r="61" spans="1:10" ht="38.25" x14ac:dyDescent="0.2">
      <c r="A61" s="152" t="s">
        <v>391</v>
      </c>
      <c r="B61" s="22" t="s">
        <v>17</v>
      </c>
      <c r="C61" s="152" t="s">
        <v>178</v>
      </c>
      <c r="D61" s="23" t="s">
        <v>181</v>
      </c>
      <c r="E61" s="40" t="s">
        <v>35</v>
      </c>
      <c r="F61" s="40">
        <v>210.82</v>
      </c>
      <c r="G61" s="25"/>
      <c r="H61" s="26"/>
      <c r="I61" s="25"/>
    </row>
    <row r="62" spans="1:10" ht="25.5" x14ac:dyDescent="0.2">
      <c r="A62" s="152" t="s">
        <v>392</v>
      </c>
      <c r="B62" s="22"/>
      <c r="C62" s="152" t="s">
        <v>183</v>
      </c>
      <c r="D62" s="23" t="s">
        <v>182</v>
      </c>
      <c r="E62" s="40" t="s">
        <v>37</v>
      </c>
      <c r="F62" s="40">
        <v>268.63308000000001</v>
      </c>
      <c r="G62" s="25"/>
      <c r="H62" s="26"/>
      <c r="I62" s="25"/>
    </row>
    <row r="63" spans="1:10" ht="25.5" x14ac:dyDescent="0.2">
      <c r="A63" s="152" t="s">
        <v>393</v>
      </c>
      <c r="B63" s="152" t="s">
        <v>17</v>
      </c>
      <c r="C63" s="152" t="s">
        <v>60</v>
      </c>
      <c r="D63" s="23" t="s">
        <v>61</v>
      </c>
      <c r="E63" s="41" t="s">
        <v>47</v>
      </c>
      <c r="F63" s="41">
        <v>6</v>
      </c>
      <c r="G63" s="29"/>
      <c r="H63" s="42"/>
      <c r="I63" s="29"/>
    </row>
    <row r="64" spans="1:10" ht="25.5" x14ac:dyDescent="0.2">
      <c r="A64" s="152" t="s">
        <v>394</v>
      </c>
      <c r="B64" s="22" t="s">
        <v>17</v>
      </c>
      <c r="C64" s="152" t="s">
        <v>186</v>
      </c>
      <c r="D64" s="23" t="s">
        <v>187</v>
      </c>
      <c r="E64" s="41" t="s">
        <v>47</v>
      </c>
      <c r="F64" s="41">
        <v>5</v>
      </c>
      <c r="G64" s="29"/>
      <c r="H64" s="42"/>
      <c r="I64" s="29"/>
    </row>
    <row r="65" spans="1:9" ht="38.25" x14ac:dyDescent="0.2">
      <c r="A65" s="152" t="s">
        <v>395</v>
      </c>
      <c r="B65" s="22" t="s">
        <v>17</v>
      </c>
      <c r="C65" s="22" t="s">
        <v>56</v>
      </c>
      <c r="D65" s="47" t="s">
        <v>57</v>
      </c>
      <c r="E65" s="24" t="s">
        <v>47</v>
      </c>
      <c r="F65" s="41">
        <v>11</v>
      </c>
      <c r="G65" s="30"/>
      <c r="H65" s="26"/>
      <c r="I65" s="30"/>
    </row>
    <row r="66" spans="1:9" ht="38.25" x14ac:dyDescent="0.2">
      <c r="A66" s="152" t="s">
        <v>396</v>
      </c>
      <c r="B66" s="22" t="s">
        <v>17</v>
      </c>
      <c r="C66" s="22" t="s">
        <v>184</v>
      </c>
      <c r="D66" s="47" t="s">
        <v>185</v>
      </c>
      <c r="E66" s="24" t="s">
        <v>47</v>
      </c>
      <c r="F66" s="41">
        <v>17</v>
      </c>
      <c r="G66" s="30"/>
      <c r="H66" s="26"/>
      <c r="I66" s="30"/>
    </row>
    <row r="67" spans="1:9" ht="25.5" x14ac:dyDescent="0.2">
      <c r="A67" s="152" t="s">
        <v>397</v>
      </c>
      <c r="B67" s="152" t="s">
        <v>195</v>
      </c>
      <c r="C67" s="152" t="s">
        <v>195</v>
      </c>
      <c r="D67" s="23" t="s">
        <v>197</v>
      </c>
      <c r="E67" s="41" t="s">
        <v>47</v>
      </c>
      <c r="F67" s="41">
        <v>31</v>
      </c>
      <c r="G67" s="29"/>
      <c r="H67" s="26"/>
      <c r="I67" s="30"/>
    </row>
    <row r="68" spans="1:9" x14ac:dyDescent="0.2">
      <c r="A68" s="152" t="s">
        <v>398</v>
      </c>
      <c r="B68" s="22" t="s">
        <v>196</v>
      </c>
      <c r="C68" s="73" t="s">
        <v>196</v>
      </c>
      <c r="D68" s="34" t="s">
        <v>270</v>
      </c>
      <c r="E68" s="41" t="s">
        <v>47</v>
      </c>
      <c r="F68" s="41">
        <v>31</v>
      </c>
      <c r="G68" s="37"/>
      <c r="H68" s="26"/>
      <c r="I68" s="25"/>
    </row>
    <row r="69" spans="1:9" x14ac:dyDescent="0.2">
      <c r="A69" s="152" t="s">
        <v>399</v>
      </c>
      <c r="B69" s="22" t="s">
        <v>17</v>
      </c>
      <c r="C69" s="73" t="s">
        <v>206</v>
      </c>
      <c r="D69" s="34" t="s">
        <v>207</v>
      </c>
      <c r="E69" s="41" t="s">
        <v>47</v>
      </c>
      <c r="F69" s="41">
        <v>16</v>
      </c>
      <c r="G69" s="37"/>
      <c r="H69" s="26"/>
      <c r="I69" s="25"/>
    </row>
    <row r="70" spans="1:9" x14ac:dyDescent="0.2">
      <c r="A70" s="152" t="s">
        <v>400</v>
      </c>
      <c r="B70" s="22" t="s">
        <v>17</v>
      </c>
      <c r="C70" s="73" t="s">
        <v>203</v>
      </c>
      <c r="D70" s="34" t="s">
        <v>204</v>
      </c>
      <c r="E70" s="41" t="s">
        <v>47</v>
      </c>
      <c r="F70" s="24">
        <v>1</v>
      </c>
      <c r="G70" s="37"/>
      <c r="H70" s="26"/>
      <c r="I70" s="25"/>
    </row>
    <row r="71" spans="1:9" x14ac:dyDescent="0.2">
      <c r="A71" s="152" t="s">
        <v>401</v>
      </c>
      <c r="B71" s="22" t="s">
        <v>17</v>
      </c>
      <c r="C71" s="73" t="s">
        <v>202</v>
      </c>
      <c r="D71" s="34" t="s">
        <v>205</v>
      </c>
      <c r="E71" s="41" t="s">
        <v>47</v>
      </c>
      <c r="F71" s="24">
        <v>1</v>
      </c>
      <c r="G71" s="37"/>
      <c r="H71" s="26"/>
      <c r="I71" s="25"/>
    </row>
    <row r="72" spans="1:9" x14ac:dyDescent="0.2">
      <c r="A72" s="152" t="s">
        <v>402</v>
      </c>
      <c r="B72" s="22" t="s">
        <v>213</v>
      </c>
      <c r="C72" s="73" t="s">
        <v>213</v>
      </c>
      <c r="D72" s="34" t="s">
        <v>218</v>
      </c>
      <c r="E72" s="41" t="s">
        <v>47</v>
      </c>
      <c r="F72" s="24">
        <v>17</v>
      </c>
      <c r="G72" s="37"/>
      <c r="H72" s="26"/>
      <c r="I72" s="25"/>
    </row>
    <row r="73" spans="1:9" x14ac:dyDescent="0.2">
      <c r="A73" s="152" t="s">
        <v>403</v>
      </c>
      <c r="B73" s="22" t="s">
        <v>217</v>
      </c>
      <c r="C73" s="73" t="s">
        <v>217</v>
      </c>
      <c r="D73" s="34" t="s">
        <v>219</v>
      </c>
      <c r="E73" s="41" t="s">
        <v>47</v>
      </c>
      <c r="F73" s="24">
        <v>1</v>
      </c>
      <c r="G73" s="37"/>
      <c r="H73" s="26"/>
      <c r="I73" s="25"/>
    </row>
    <row r="74" spans="1:9" ht="76.5" x14ac:dyDescent="0.2">
      <c r="A74" s="152" t="s">
        <v>404</v>
      </c>
      <c r="B74" s="22" t="s">
        <v>17</v>
      </c>
      <c r="C74" s="73" t="s">
        <v>287</v>
      </c>
      <c r="D74" s="34" t="s">
        <v>416</v>
      </c>
      <c r="E74" s="41" t="s">
        <v>35</v>
      </c>
      <c r="F74" s="24">
        <v>4101.92</v>
      </c>
      <c r="G74" s="37"/>
      <c r="H74" s="26"/>
      <c r="I74" s="25"/>
    </row>
    <row r="75" spans="1:9" ht="63.75" x14ac:dyDescent="0.2">
      <c r="A75" s="152" t="s">
        <v>405</v>
      </c>
      <c r="B75" s="22" t="s">
        <v>17</v>
      </c>
      <c r="C75" s="73" t="s">
        <v>288</v>
      </c>
      <c r="D75" s="34" t="s">
        <v>415</v>
      </c>
      <c r="E75" s="41" t="s">
        <v>35</v>
      </c>
      <c r="F75" s="24">
        <v>7393.92</v>
      </c>
      <c r="G75" s="37"/>
      <c r="H75" s="26"/>
      <c r="I75" s="25"/>
    </row>
    <row r="76" spans="1:9" x14ac:dyDescent="0.2">
      <c r="A76" s="17">
        <v>7</v>
      </c>
      <c r="B76" s="121"/>
      <c r="C76" s="121"/>
      <c r="D76" s="43" t="s">
        <v>214</v>
      </c>
      <c r="E76" s="44"/>
      <c r="F76" s="44"/>
      <c r="G76" s="45"/>
      <c r="H76" s="45"/>
      <c r="I76" s="20"/>
    </row>
    <row r="77" spans="1:9" ht="38.25" x14ac:dyDescent="0.2">
      <c r="A77" s="152" t="s">
        <v>255</v>
      </c>
      <c r="B77" s="22" t="s">
        <v>17</v>
      </c>
      <c r="C77" s="152" t="s">
        <v>43</v>
      </c>
      <c r="D77" s="23" t="s">
        <v>44</v>
      </c>
      <c r="E77" s="40" t="s">
        <v>37</v>
      </c>
      <c r="F77" s="40">
        <v>270</v>
      </c>
      <c r="G77" s="25"/>
      <c r="H77" s="26"/>
      <c r="I77" s="25"/>
    </row>
    <row r="78" spans="1:9" x14ac:dyDescent="0.2">
      <c r="A78" s="152" t="s">
        <v>256</v>
      </c>
      <c r="B78" s="22" t="s">
        <v>17</v>
      </c>
      <c r="C78" s="152" t="s">
        <v>45</v>
      </c>
      <c r="D78" s="23" t="s">
        <v>46</v>
      </c>
      <c r="E78" s="40" t="s">
        <v>24</v>
      </c>
      <c r="F78" s="40">
        <v>300</v>
      </c>
      <c r="G78" s="25"/>
      <c r="H78" s="26"/>
      <c r="I78" s="25"/>
    </row>
    <row r="79" spans="1:9" ht="25.5" x14ac:dyDescent="0.2">
      <c r="A79" s="152" t="s">
        <v>257</v>
      </c>
      <c r="B79" s="22" t="s">
        <v>17</v>
      </c>
      <c r="C79" s="22" t="s">
        <v>48</v>
      </c>
      <c r="D79" s="47" t="s">
        <v>49</v>
      </c>
      <c r="E79" s="24" t="s">
        <v>37</v>
      </c>
      <c r="F79" s="24">
        <v>243</v>
      </c>
      <c r="G79" s="30"/>
      <c r="H79" s="26"/>
      <c r="I79" s="25"/>
    </row>
    <row r="80" spans="1:9" ht="25.5" x14ac:dyDescent="0.2">
      <c r="A80" s="152" t="s">
        <v>258</v>
      </c>
      <c r="B80" s="22" t="s">
        <v>17</v>
      </c>
      <c r="C80" s="152" t="s">
        <v>54</v>
      </c>
      <c r="D80" s="23" t="s">
        <v>55</v>
      </c>
      <c r="E80" s="40" t="s">
        <v>37</v>
      </c>
      <c r="F80" s="40">
        <v>27</v>
      </c>
      <c r="G80" s="25"/>
      <c r="H80" s="26"/>
      <c r="I80" s="25"/>
    </row>
    <row r="81" spans="1:9" ht="38.25" x14ac:dyDescent="0.2">
      <c r="A81" s="152" t="s">
        <v>259</v>
      </c>
      <c r="B81" s="22" t="s">
        <v>17</v>
      </c>
      <c r="C81" s="152" t="s">
        <v>360</v>
      </c>
      <c r="D81" s="23" t="s">
        <v>361</v>
      </c>
      <c r="E81" s="40" t="s">
        <v>35</v>
      </c>
      <c r="F81" s="40">
        <v>150</v>
      </c>
      <c r="G81" s="25"/>
      <c r="H81" s="26"/>
      <c r="I81" s="25"/>
    </row>
    <row r="82" spans="1:9" ht="38.25" x14ac:dyDescent="0.2">
      <c r="A82" s="152" t="s">
        <v>260</v>
      </c>
      <c r="B82" s="152" t="s">
        <v>17</v>
      </c>
      <c r="C82" s="152" t="s">
        <v>362</v>
      </c>
      <c r="D82" s="23" t="s">
        <v>363</v>
      </c>
      <c r="E82" s="41" t="s">
        <v>35</v>
      </c>
      <c r="F82" s="41">
        <v>450</v>
      </c>
      <c r="G82" s="29"/>
      <c r="H82" s="42"/>
      <c r="I82" s="29"/>
    </row>
    <row r="83" spans="1:9" x14ac:dyDescent="0.2">
      <c r="A83" s="152" t="s">
        <v>261</v>
      </c>
      <c r="B83" s="22" t="s">
        <v>364</v>
      </c>
      <c r="C83" s="22" t="s">
        <v>364</v>
      </c>
      <c r="D83" s="47" t="s">
        <v>365</v>
      </c>
      <c r="E83" s="24" t="s">
        <v>20</v>
      </c>
      <c r="F83" s="41">
        <v>50</v>
      </c>
      <c r="G83" s="29"/>
      <c r="H83" s="26"/>
      <c r="I83" s="30"/>
    </row>
    <row r="84" spans="1:9" ht="25.5" x14ac:dyDescent="0.2">
      <c r="A84" s="152" t="s">
        <v>262</v>
      </c>
      <c r="B84" s="22" t="s">
        <v>17</v>
      </c>
      <c r="C84" s="73" t="s">
        <v>40</v>
      </c>
      <c r="D84" s="34" t="s">
        <v>41</v>
      </c>
      <c r="E84" s="36" t="s">
        <v>42</v>
      </c>
      <c r="F84" s="24">
        <v>270</v>
      </c>
      <c r="G84" s="37"/>
      <c r="H84" s="26"/>
      <c r="I84" s="25"/>
    </row>
    <row r="85" spans="1:9" x14ac:dyDescent="0.2">
      <c r="A85" s="17">
        <v>8</v>
      </c>
      <c r="B85" s="121"/>
      <c r="C85" s="121"/>
      <c r="D85" s="43" t="s">
        <v>220</v>
      </c>
      <c r="E85" s="44"/>
      <c r="F85" s="44"/>
      <c r="G85" s="45"/>
      <c r="H85" s="45"/>
      <c r="I85" s="20"/>
    </row>
    <row r="86" spans="1:9" ht="38.25" x14ac:dyDescent="0.2">
      <c r="A86" s="152" t="s">
        <v>378</v>
      </c>
      <c r="B86" s="22" t="s">
        <v>17</v>
      </c>
      <c r="C86" s="73" t="s">
        <v>242</v>
      </c>
      <c r="D86" s="34" t="s">
        <v>250</v>
      </c>
      <c r="E86" s="36" t="s">
        <v>35</v>
      </c>
      <c r="F86" s="24">
        <v>8203.84</v>
      </c>
      <c r="G86" s="37"/>
      <c r="H86" s="26"/>
      <c r="I86" s="25"/>
    </row>
    <row r="87" spans="1:9" ht="38.25" x14ac:dyDescent="0.2">
      <c r="A87" s="152" t="s">
        <v>379</v>
      </c>
      <c r="B87" s="22" t="s">
        <v>17</v>
      </c>
      <c r="C87" s="73" t="s">
        <v>269</v>
      </c>
      <c r="D87" s="34" t="s">
        <v>371</v>
      </c>
      <c r="E87" s="36" t="s">
        <v>24</v>
      </c>
      <c r="F87" s="24">
        <v>100</v>
      </c>
      <c r="G87" s="37"/>
      <c r="H87" s="26"/>
      <c r="I87" s="25"/>
    </row>
    <row r="88" spans="1:9" ht="63.75" x14ac:dyDescent="0.2">
      <c r="A88" s="152" t="s">
        <v>380</v>
      </c>
      <c r="B88" s="22" t="s">
        <v>17</v>
      </c>
      <c r="C88" s="73" t="s">
        <v>263</v>
      </c>
      <c r="D88" s="34" t="s">
        <v>264</v>
      </c>
      <c r="E88" s="36" t="s">
        <v>20</v>
      </c>
      <c r="F88" s="24">
        <v>615</v>
      </c>
      <c r="G88" s="37"/>
      <c r="H88" s="26"/>
      <c r="I88" s="25"/>
    </row>
    <row r="89" spans="1:9" ht="38.25" x14ac:dyDescent="0.2">
      <c r="A89" s="152" t="s">
        <v>381</v>
      </c>
      <c r="B89" s="22" t="s">
        <v>17</v>
      </c>
      <c r="C89" s="73" t="s">
        <v>243</v>
      </c>
      <c r="D89" s="34" t="s">
        <v>265</v>
      </c>
      <c r="E89" s="36" t="s">
        <v>20</v>
      </c>
      <c r="F89" s="24">
        <v>615</v>
      </c>
      <c r="G89" s="37"/>
      <c r="H89" s="26"/>
      <c r="I89" s="25"/>
    </row>
    <row r="90" spans="1:9" ht="51" x14ac:dyDescent="0.2">
      <c r="A90" s="152" t="s">
        <v>382</v>
      </c>
      <c r="B90" s="22" t="s">
        <v>17</v>
      </c>
      <c r="C90" s="73" t="s">
        <v>244</v>
      </c>
      <c r="D90" s="34" t="s">
        <v>251</v>
      </c>
      <c r="E90" s="36" t="s">
        <v>24</v>
      </c>
      <c r="F90" s="24">
        <v>10.053096491487338</v>
      </c>
      <c r="G90" s="37"/>
      <c r="H90" s="26"/>
      <c r="I90" s="25"/>
    </row>
    <row r="91" spans="1:9" ht="51" x14ac:dyDescent="0.2">
      <c r="A91" s="152" t="s">
        <v>383</v>
      </c>
      <c r="B91" s="22" t="s">
        <v>17</v>
      </c>
      <c r="C91" s="73" t="s">
        <v>245</v>
      </c>
      <c r="D91" s="34" t="s">
        <v>252</v>
      </c>
      <c r="E91" s="36" t="s">
        <v>24</v>
      </c>
      <c r="F91" s="24">
        <v>3.0159289474462017</v>
      </c>
      <c r="G91" s="37"/>
      <c r="H91" s="26"/>
      <c r="I91" s="25"/>
    </row>
    <row r="92" spans="1:9" ht="51" x14ac:dyDescent="0.2">
      <c r="A92" s="152" t="s">
        <v>384</v>
      </c>
      <c r="B92" s="22" t="s">
        <v>17</v>
      </c>
      <c r="C92" s="73" t="s">
        <v>247</v>
      </c>
      <c r="D92" s="34" t="s">
        <v>246</v>
      </c>
      <c r="E92" s="36" t="s">
        <v>24</v>
      </c>
      <c r="F92" s="24">
        <v>12.800000000000002</v>
      </c>
      <c r="G92" s="37"/>
      <c r="H92" s="26"/>
      <c r="I92" s="25"/>
    </row>
    <row r="93" spans="1:9" ht="51" x14ac:dyDescent="0.2">
      <c r="A93" s="152" t="s">
        <v>385</v>
      </c>
      <c r="B93" s="22" t="s">
        <v>17</v>
      </c>
      <c r="C93" s="73" t="s">
        <v>247</v>
      </c>
      <c r="D93" s="34" t="s">
        <v>253</v>
      </c>
      <c r="E93" s="36" t="s">
        <v>24</v>
      </c>
      <c r="F93" s="24">
        <v>15</v>
      </c>
      <c r="G93" s="37"/>
      <c r="H93" s="26"/>
      <c r="I93" s="25"/>
    </row>
    <row r="94" spans="1:9" x14ac:dyDescent="0.2">
      <c r="A94" s="152" t="s">
        <v>386</v>
      </c>
      <c r="B94" s="22" t="s">
        <v>17</v>
      </c>
      <c r="C94" s="73" t="s">
        <v>248</v>
      </c>
      <c r="D94" s="34" t="s">
        <v>254</v>
      </c>
      <c r="E94" s="36" t="s">
        <v>24</v>
      </c>
      <c r="F94" s="24">
        <v>40.869025438933541</v>
      </c>
      <c r="G94" s="37"/>
      <c r="H94" s="26"/>
      <c r="I94" s="25"/>
    </row>
    <row r="95" spans="1:9" ht="51" x14ac:dyDescent="0.2">
      <c r="A95" s="152" t="s">
        <v>387</v>
      </c>
      <c r="B95" s="22" t="s">
        <v>17</v>
      </c>
      <c r="C95" s="73" t="s">
        <v>249</v>
      </c>
      <c r="D95" s="34" t="s">
        <v>349</v>
      </c>
      <c r="E95" s="36" t="s">
        <v>35</v>
      </c>
      <c r="F95" s="24">
        <v>120</v>
      </c>
      <c r="G95" s="37"/>
      <c r="H95" s="26"/>
      <c r="I95" s="25"/>
    </row>
    <row r="96" spans="1:9" x14ac:dyDescent="0.2">
      <c r="A96" s="132" t="s">
        <v>387</v>
      </c>
      <c r="B96" s="133"/>
      <c r="C96" s="76"/>
      <c r="D96" s="134" t="s">
        <v>266</v>
      </c>
      <c r="E96" s="79"/>
      <c r="F96" s="135"/>
      <c r="G96" s="136"/>
      <c r="H96" s="137"/>
      <c r="I96" s="138"/>
    </row>
    <row r="97" spans="1:10" ht="38.450000000000003" customHeight="1" x14ac:dyDescent="0.2">
      <c r="A97" s="142" t="s">
        <v>406</v>
      </c>
      <c r="B97" s="142" t="s">
        <v>17</v>
      </c>
      <c r="C97" s="146" t="s">
        <v>267</v>
      </c>
      <c r="D97" s="144" t="s">
        <v>268</v>
      </c>
      <c r="E97" s="145" t="s">
        <v>24</v>
      </c>
      <c r="F97" s="41">
        <v>30</v>
      </c>
      <c r="G97" s="81"/>
      <c r="H97" s="42"/>
      <c r="I97" s="29"/>
    </row>
    <row r="98" spans="1:10" ht="38.25" x14ac:dyDescent="0.2">
      <c r="A98" s="142" t="s">
        <v>407</v>
      </c>
      <c r="B98" s="142" t="s">
        <v>17</v>
      </c>
      <c r="C98" s="146" t="s">
        <v>242</v>
      </c>
      <c r="D98" s="144" t="s">
        <v>250</v>
      </c>
      <c r="E98" s="145" t="s">
        <v>35</v>
      </c>
      <c r="F98" s="41">
        <v>1646</v>
      </c>
      <c r="G98" s="81"/>
      <c r="H98" s="42"/>
      <c r="I98" s="29"/>
    </row>
    <row r="99" spans="1:10" ht="38.25" x14ac:dyDescent="0.2">
      <c r="A99" s="142" t="s">
        <v>408</v>
      </c>
      <c r="B99" s="142" t="s">
        <v>17</v>
      </c>
      <c r="C99" s="146" t="s">
        <v>269</v>
      </c>
      <c r="D99" s="144" t="s">
        <v>371</v>
      </c>
      <c r="E99" s="145" t="s">
        <v>24</v>
      </c>
      <c r="F99" s="41">
        <v>23.8</v>
      </c>
      <c r="G99" s="81"/>
      <c r="H99" s="42"/>
      <c r="I99" s="29"/>
    </row>
    <row r="100" spans="1:10" x14ac:dyDescent="0.2">
      <c r="A100" s="17">
        <v>9</v>
      </c>
      <c r="B100" s="121"/>
      <c r="C100" s="121"/>
      <c r="D100" s="43" t="s">
        <v>289</v>
      </c>
      <c r="E100" s="44"/>
      <c r="F100" s="44"/>
      <c r="G100" s="45"/>
      <c r="H100" s="45"/>
      <c r="I100" s="20"/>
    </row>
    <row r="101" spans="1:10" x14ac:dyDescent="0.2">
      <c r="A101" s="152" t="s">
        <v>294</v>
      </c>
      <c r="B101" s="22" t="s">
        <v>17</v>
      </c>
      <c r="C101" s="73" t="s">
        <v>293</v>
      </c>
      <c r="D101" s="34" t="s">
        <v>300</v>
      </c>
      <c r="E101" s="36" t="s">
        <v>35</v>
      </c>
      <c r="F101" s="41">
        <v>1800</v>
      </c>
      <c r="G101" s="37"/>
      <c r="H101" s="26"/>
      <c r="I101" s="25"/>
    </row>
    <row r="102" spans="1:10" ht="51" x14ac:dyDescent="0.2">
      <c r="A102" s="152" t="s">
        <v>295</v>
      </c>
      <c r="B102" s="22" t="s">
        <v>17</v>
      </c>
      <c r="C102" s="73" t="s">
        <v>292</v>
      </c>
      <c r="D102" s="34" t="s">
        <v>301</v>
      </c>
      <c r="E102" s="36" t="s">
        <v>35</v>
      </c>
      <c r="F102" s="41">
        <v>1800</v>
      </c>
      <c r="G102" s="37"/>
      <c r="H102" s="26"/>
      <c r="I102" s="25"/>
    </row>
    <row r="103" spans="1:10" ht="38.25" x14ac:dyDescent="0.2">
      <c r="A103" s="152" t="s">
        <v>296</v>
      </c>
      <c r="B103" s="22" t="s">
        <v>17</v>
      </c>
      <c r="C103" s="73" t="s">
        <v>291</v>
      </c>
      <c r="D103" s="34" t="s">
        <v>417</v>
      </c>
      <c r="E103" s="36" t="s">
        <v>24</v>
      </c>
      <c r="F103" s="24">
        <v>3668.29</v>
      </c>
      <c r="G103" s="37"/>
      <c r="H103" s="26"/>
      <c r="I103" s="25"/>
    </row>
    <row r="104" spans="1:10" ht="38.25" x14ac:dyDescent="0.2">
      <c r="A104" s="152" t="s">
        <v>297</v>
      </c>
      <c r="B104" s="22" t="s">
        <v>17</v>
      </c>
      <c r="C104" s="73" t="s">
        <v>298</v>
      </c>
      <c r="D104" s="34" t="s">
        <v>302</v>
      </c>
      <c r="E104" s="36" t="s">
        <v>20</v>
      </c>
      <c r="F104" s="24">
        <v>10</v>
      </c>
      <c r="G104" s="37"/>
      <c r="H104" s="26"/>
      <c r="I104" s="25"/>
    </row>
    <row r="105" spans="1:10" ht="38.25" x14ac:dyDescent="0.2">
      <c r="A105" s="152" t="s">
        <v>299</v>
      </c>
      <c r="B105" s="22" t="s">
        <v>17</v>
      </c>
      <c r="C105" s="73" t="s">
        <v>290</v>
      </c>
      <c r="D105" s="34" t="s">
        <v>303</v>
      </c>
      <c r="E105" s="36" t="s">
        <v>24</v>
      </c>
      <c r="F105" s="24">
        <v>823</v>
      </c>
      <c r="G105" s="37"/>
      <c r="H105" s="26"/>
      <c r="I105" s="25"/>
    </row>
    <row r="106" spans="1:10" ht="76.5" x14ac:dyDescent="0.2">
      <c r="A106" s="152" t="s">
        <v>369</v>
      </c>
      <c r="B106" s="22" t="s">
        <v>17</v>
      </c>
      <c r="C106" s="73" t="s">
        <v>368</v>
      </c>
      <c r="D106" s="34" t="s">
        <v>370</v>
      </c>
      <c r="E106" s="36" t="s">
        <v>35</v>
      </c>
      <c r="F106" s="24">
        <v>50</v>
      </c>
      <c r="G106" s="37"/>
      <c r="H106" s="26"/>
      <c r="I106" s="25"/>
    </row>
    <row r="107" spans="1:10" ht="51" x14ac:dyDescent="0.2">
      <c r="A107" s="152" t="s">
        <v>373</v>
      </c>
      <c r="B107" s="22" t="s">
        <v>17</v>
      </c>
      <c r="C107" s="73" t="s">
        <v>372</v>
      </c>
      <c r="D107" s="34" t="s">
        <v>374</v>
      </c>
      <c r="E107" s="36" t="s">
        <v>35</v>
      </c>
      <c r="F107" s="24">
        <v>50</v>
      </c>
      <c r="G107" s="37"/>
      <c r="H107" s="26"/>
      <c r="I107" s="25"/>
    </row>
    <row r="108" spans="1:10" ht="38.25" x14ac:dyDescent="0.2">
      <c r="A108" s="152" t="s">
        <v>377</v>
      </c>
      <c r="B108" s="142" t="s">
        <v>17</v>
      </c>
      <c r="C108" s="143" t="s">
        <v>375</v>
      </c>
      <c r="D108" s="144" t="s">
        <v>376</v>
      </c>
      <c r="E108" s="145" t="s">
        <v>37</v>
      </c>
      <c r="F108" s="41">
        <v>30</v>
      </c>
      <c r="G108" s="81"/>
      <c r="H108" s="42"/>
      <c r="I108" s="29"/>
    </row>
    <row r="109" spans="1:10" x14ac:dyDescent="0.2">
      <c r="A109" s="152" t="s">
        <v>409</v>
      </c>
      <c r="B109" s="142" t="s">
        <v>388</v>
      </c>
      <c r="C109" s="143" t="s">
        <v>388</v>
      </c>
      <c r="D109" s="144" t="s">
        <v>389</v>
      </c>
      <c r="E109" s="145" t="s">
        <v>70</v>
      </c>
      <c r="F109" s="41">
        <v>6</v>
      </c>
      <c r="G109" s="81"/>
      <c r="H109" s="42"/>
      <c r="I109" s="29"/>
    </row>
    <row r="110" spans="1:10" x14ac:dyDescent="0.2">
      <c r="A110" s="158" t="s">
        <v>72</v>
      </c>
      <c r="B110" s="158"/>
      <c r="C110" s="158"/>
      <c r="D110" s="158"/>
      <c r="E110" s="158"/>
      <c r="F110" s="158"/>
      <c r="G110" s="158"/>
      <c r="H110" s="158"/>
      <c r="I110" s="48">
        <f>I39+I8+I51+I15+I76+I29+I85+I100+I21</f>
        <v>0</v>
      </c>
      <c r="J110" s="21"/>
    </row>
    <row r="113" spans="1:22" x14ac:dyDescent="0.2">
      <c r="D113" s="49" t="s">
        <v>148</v>
      </c>
    </row>
    <row r="114" spans="1:22" x14ac:dyDescent="0.2">
      <c r="D114" s="49" t="s">
        <v>149</v>
      </c>
    </row>
    <row r="115" spans="1:22" s="51" customFormat="1" x14ac:dyDescent="0.2">
      <c r="A115" s="122"/>
      <c r="B115" s="122"/>
      <c r="C115" s="122"/>
      <c r="D115" s="49"/>
      <c r="E115" s="50"/>
      <c r="F115" s="50"/>
      <c r="J115" s="12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s="51" customFormat="1" x14ac:dyDescent="0.2">
      <c r="A116" s="122"/>
      <c r="B116" s="122"/>
      <c r="C116" s="122"/>
      <c r="D116" s="49"/>
      <c r="E116" s="50"/>
      <c r="F116" s="50"/>
      <c r="J116" s="12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s="51" customFormat="1" x14ac:dyDescent="0.2">
      <c r="A117" s="122"/>
      <c r="B117" s="122"/>
      <c r="C117" s="122"/>
      <c r="D117" s="49"/>
      <c r="E117" s="50"/>
      <c r="F117" s="50"/>
      <c r="J117" s="12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s="51" customFormat="1" x14ac:dyDescent="0.2">
      <c r="A118" s="122"/>
      <c r="B118" s="122"/>
      <c r="C118" s="122"/>
      <c r="D118" s="49"/>
      <c r="E118" s="50"/>
      <c r="F118" s="50"/>
      <c r="J118" s="12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s="51" customFormat="1" x14ac:dyDescent="0.2">
      <c r="A119" s="122"/>
      <c r="B119" s="122"/>
      <c r="C119" s="122"/>
      <c r="D119" s="12"/>
      <c r="E119" s="50"/>
      <c r="F119" s="50"/>
      <c r="J119" s="12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</sheetData>
  <mergeCells count="6">
    <mergeCell ref="A110:H110"/>
    <mergeCell ref="A1:I1"/>
    <mergeCell ref="A2:I2"/>
    <mergeCell ref="B3:I3"/>
    <mergeCell ref="G5:I5"/>
    <mergeCell ref="A6:I6"/>
  </mergeCells>
  <phoneticPr fontId="9" type="noConversion"/>
  <pageMargins left="0.51181102362204722" right="0.51181102362204722" top="0.78740157480314965" bottom="0.78740157480314965" header="0.31496062992125984" footer="0.31496062992125984"/>
  <pageSetup paperSize="9" scale="79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A4" workbookViewId="0">
      <selection activeCell="E16" sqref="E16"/>
    </sheetView>
  </sheetViews>
  <sheetFormatPr defaultRowHeight="15" x14ac:dyDescent="0.25"/>
  <cols>
    <col min="1" max="1" width="5.7109375" bestFit="1" customWidth="1"/>
    <col min="2" max="2" width="9" customWidth="1"/>
    <col min="3" max="3" width="20.28515625" customWidth="1"/>
    <col min="4" max="4" width="18.85546875" customWidth="1"/>
    <col min="5" max="5" width="17.28515625" bestFit="1" customWidth="1"/>
    <col min="6" max="8" width="15.5703125" bestFit="1" customWidth="1"/>
    <col min="9" max="10" width="17.28515625" bestFit="1" customWidth="1"/>
    <col min="11" max="11" width="15.5703125" bestFit="1" customWidth="1"/>
  </cols>
  <sheetData>
    <row r="1" spans="1:11" x14ac:dyDescent="0.25">
      <c r="A1" s="174" t="str">
        <f>[1]Orçamento!A1</f>
        <v xml:space="preserve">PREFEITURA MUNICIPAL DE QUELUZITO 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x14ac:dyDescent="0.25">
      <c r="A2" s="174" t="s">
        <v>131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x14ac:dyDescent="0.25">
      <c r="A3" s="174" t="str">
        <f>Orçamento!B3</f>
        <v>PAVIMENTAÇÃO E OBRAS DE INFRAESTRUTURA - COMUNIDADE DE CAMPO BELO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x14ac:dyDescent="0.25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30" x14ac:dyDescent="0.25">
      <c r="A5" s="88" t="s">
        <v>6</v>
      </c>
      <c r="B5" s="182" t="s">
        <v>88</v>
      </c>
      <c r="C5" s="182"/>
      <c r="D5" s="89" t="s">
        <v>132</v>
      </c>
      <c r="E5" s="89" t="s">
        <v>133</v>
      </c>
      <c r="F5" s="88" t="s">
        <v>134</v>
      </c>
      <c r="G5" s="88" t="s">
        <v>135</v>
      </c>
      <c r="H5" s="88" t="s">
        <v>136</v>
      </c>
      <c r="I5" s="88" t="s">
        <v>137</v>
      </c>
      <c r="J5" s="88" t="s">
        <v>138</v>
      </c>
      <c r="K5" s="88" t="s">
        <v>139</v>
      </c>
    </row>
    <row r="6" spans="1:11" x14ac:dyDescent="0.25">
      <c r="A6" s="172">
        <f>Orçamento!A8</f>
        <v>1</v>
      </c>
      <c r="B6" s="183" t="str">
        <f>Orçamento!D8</f>
        <v>SERVIÇOS PRELIMINARES</v>
      </c>
      <c r="C6" s="184"/>
      <c r="D6" s="90" t="s">
        <v>140</v>
      </c>
      <c r="E6" s="91" t="e">
        <f>E7/$E$25</f>
        <v>#DIV/0!</v>
      </c>
      <c r="F6" s="91">
        <v>0.25</v>
      </c>
      <c r="G6" s="91">
        <v>0.15</v>
      </c>
      <c r="H6" s="91">
        <v>0.15</v>
      </c>
      <c r="I6" s="91">
        <v>0.15</v>
      </c>
      <c r="J6" s="91">
        <v>0.15</v>
      </c>
      <c r="K6" s="91">
        <v>0.15</v>
      </c>
    </row>
    <row r="7" spans="1:11" x14ac:dyDescent="0.25">
      <c r="A7" s="173"/>
      <c r="B7" s="184"/>
      <c r="C7" s="184"/>
      <c r="D7" s="90" t="s">
        <v>141</v>
      </c>
      <c r="E7" s="92">
        <f>Orçamento!I8</f>
        <v>0</v>
      </c>
      <c r="F7" s="93">
        <f t="shared" ref="F7:K11" si="0">F6*$E7</f>
        <v>0</v>
      </c>
      <c r="G7" s="93">
        <f t="shared" si="0"/>
        <v>0</v>
      </c>
      <c r="H7" s="93">
        <f t="shared" si="0"/>
        <v>0</v>
      </c>
      <c r="I7" s="93">
        <f t="shared" si="0"/>
        <v>0</v>
      </c>
      <c r="J7" s="93">
        <f t="shared" si="0"/>
        <v>0</v>
      </c>
      <c r="K7" s="93">
        <f t="shared" si="0"/>
        <v>0</v>
      </c>
    </row>
    <row r="8" spans="1:11" x14ac:dyDescent="0.25">
      <c r="A8" s="172">
        <f>Orçamento!A15</f>
        <v>2</v>
      </c>
      <c r="B8" s="168" t="str">
        <f>Orçamento!D15</f>
        <v>DEMOLIÇÕES E REMOÇÕES</v>
      </c>
      <c r="C8" s="169"/>
      <c r="D8" s="90" t="str">
        <f t="shared" ref="D8:D13" si="1">D6</f>
        <v>Físico %</v>
      </c>
      <c r="E8" s="91" t="e">
        <f>E9/$E$25</f>
        <v>#DIV/0!</v>
      </c>
      <c r="F8" s="91">
        <v>0.5</v>
      </c>
      <c r="G8" s="91">
        <v>0.5</v>
      </c>
      <c r="H8" s="91"/>
      <c r="I8" s="91"/>
      <c r="J8" s="94"/>
      <c r="K8" s="94"/>
    </row>
    <row r="9" spans="1:11" x14ac:dyDescent="0.25">
      <c r="A9" s="173"/>
      <c r="B9" s="170"/>
      <c r="C9" s="171"/>
      <c r="D9" s="90" t="str">
        <f t="shared" si="1"/>
        <v>Financeiro</v>
      </c>
      <c r="E9" s="95">
        <f>Orçamento!I15</f>
        <v>0</v>
      </c>
      <c r="F9" s="93">
        <f t="shared" si="0"/>
        <v>0</v>
      </c>
      <c r="G9" s="93">
        <f t="shared" si="0"/>
        <v>0</v>
      </c>
      <c r="H9" s="93"/>
      <c r="I9" s="95"/>
      <c r="J9" s="93"/>
      <c r="K9" s="93"/>
    </row>
    <row r="10" spans="1:11" x14ac:dyDescent="0.25">
      <c r="A10" s="172">
        <f>Orçamento!A21</f>
        <v>3</v>
      </c>
      <c r="B10" s="168" t="str">
        <f>Orçamento!D21</f>
        <v>MOVIMENTAÇÃO DE TERRA</v>
      </c>
      <c r="C10" s="169"/>
      <c r="D10" s="90" t="str">
        <f t="shared" si="1"/>
        <v>Físico %</v>
      </c>
      <c r="E10" s="91" t="e">
        <f>E11/$E$25</f>
        <v>#DIV/0!</v>
      </c>
      <c r="F10" s="91">
        <v>0.2</v>
      </c>
      <c r="G10" s="91">
        <v>0.15</v>
      </c>
      <c r="H10" s="91">
        <v>0.15</v>
      </c>
      <c r="I10" s="91">
        <v>0.15</v>
      </c>
      <c r="J10" s="91">
        <v>0.15</v>
      </c>
      <c r="K10" s="91">
        <v>0.2</v>
      </c>
    </row>
    <row r="11" spans="1:11" x14ac:dyDescent="0.25">
      <c r="A11" s="173"/>
      <c r="B11" s="170"/>
      <c r="C11" s="171"/>
      <c r="D11" s="90" t="str">
        <f t="shared" si="1"/>
        <v>Financeiro</v>
      </c>
      <c r="E11" s="95">
        <f>Orçamento!I21</f>
        <v>0</v>
      </c>
      <c r="F11" s="93">
        <f t="shared" si="0"/>
        <v>0</v>
      </c>
      <c r="G11" s="93">
        <f t="shared" si="0"/>
        <v>0</v>
      </c>
      <c r="H11" s="93">
        <f t="shared" si="0"/>
        <v>0</v>
      </c>
      <c r="I11" s="93">
        <f t="shared" si="0"/>
        <v>0</v>
      </c>
      <c r="J11" s="93">
        <f t="shared" si="0"/>
        <v>0</v>
      </c>
      <c r="K11" s="93">
        <f t="shared" si="0"/>
        <v>0</v>
      </c>
    </row>
    <row r="12" spans="1:11" x14ac:dyDescent="0.25">
      <c r="A12" s="172">
        <f>Orçamento!A29</f>
        <v>4</v>
      </c>
      <c r="B12" s="168" t="str">
        <f>Orçamento!D29</f>
        <v xml:space="preserve">PAVIMENTAÇÃO </v>
      </c>
      <c r="C12" s="169"/>
      <c r="D12" s="90" t="str">
        <f t="shared" si="1"/>
        <v>Físico %</v>
      </c>
      <c r="E12" s="91" t="e">
        <f>E13/$E$25</f>
        <v>#DIV/0!</v>
      </c>
      <c r="F12" s="91"/>
      <c r="G12" s="91"/>
      <c r="H12" s="91"/>
      <c r="I12" s="91">
        <v>0.5</v>
      </c>
      <c r="J12" s="94">
        <v>0.4</v>
      </c>
      <c r="K12" s="94">
        <v>0.1</v>
      </c>
    </row>
    <row r="13" spans="1:11" x14ac:dyDescent="0.25">
      <c r="A13" s="173"/>
      <c r="B13" s="170"/>
      <c r="C13" s="171"/>
      <c r="D13" s="90" t="str">
        <f t="shared" si="1"/>
        <v>Financeiro</v>
      </c>
      <c r="E13" s="95">
        <f>Orçamento!I29</f>
        <v>0</v>
      </c>
      <c r="F13" s="93"/>
      <c r="G13" s="93"/>
      <c r="H13" s="93"/>
      <c r="I13" s="93">
        <f t="shared" ref="I13:K13" si="2">I12*$E13</f>
        <v>0</v>
      </c>
      <c r="J13" s="93">
        <f t="shared" si="2"/>
        <v>0</v>
      </c>
      <c r="K13" s="93">
        <f t="shared" si="2"/>
        <v>0</v>
      </c>
    </row>
    <row r="14" spans="1:11" x14ac:dyDescent="0.25">
      <c r="A14" s="172">
        <f>Orçamento!A39</f>
        <v>5</v>
      </c>
      <c r="B14" s="168" t="str">
        <f>Orçamento!D39</f>
        <v>ESGOTAMENTO SANITÁRIO</v>
      </c>
      <c r="C14" s="169"/>
      <c r="D14" s="90" t="str">
        <f>D10</f>
        <v>Físico %</v>
      </c>
      <c r="E14" s="91" t="e">
        <f>E15/$E$25</f>
        <v>#DIV/0!</v>
      </c>
      <c r="F14" s="91"/>
      <c r="G14" s="91">
        <v>0.3</v>
      </c>
      <c r="H14" s="91">
        <v>0.3</v>
      </c>
      <c r="I14" s="91">
        <v>0.4</v>
      </c>
      <c r="J14" s="94"/>
      <c r="K14" s="94"/>
    </row>
    <row r="15" spans="1:11" x14ac:dyDescent="0.25">
      <c r="A15" s="173"/>
      <c r="B15" s="170"/>
      <c r="C15" s="171"/>
      <c r="D15" s="90" t="str">
        <f>D11</f>
        <v>Financeiro</v>
      </c>
      <c r="E15" s="95">
        <f>Orçamento!I39</f>
        <v>0</v>
      </c>
      <c r="F15" s="93"/>
      <c r="G15" s="93">
        <f t="shared" ref="G15:I15" si="3">G14*$E15</f>
        <v>0</v>
      </c>
      <c r="H15" s="93">
        <f t="shared" si="3"/>
        <v>0</v>
      </c>
      <c r="I15" s="93">
        <f t="shared" si="3"/>
        <v>0</v>
      </c>
      <c r="J15" s="93"/>
      <c r="K15" s="93"/>
    </row>
    <row r="16" spans="1:11" x14ac:dyDescent="0.25">
      <c r="A16" s="172">
        <f>Orçamento!A51</f>
        <v>6</v>
      </c>
      <c r="B16" s="168" t="str">
        <f>Orçamento!D51</f>
        <v>REDE DE DRENAGEM</v>
      </c>
      <c r="C16" s="169"/>
      <c r="D16" s="90" t="str">
        <f>D14</f>
        <v>Físico %</v>
      </c>
      <c r="E16" s="91" t="e">
        <f>E17/$E$25</f>
        <v>#DIV/0!</v>
      </c>
      <c r="F16" s="91">
        <v>0.3</v>
      </c>
      <c r="G16" s="91">
        <v>0.3</v>
      </c>
      <c r="H16" s="91">
        <v>0.4</v>
      </c>
      <c r="I16" s="91"/>
      <c r="J16" s="94"/>
      <c r="K16" s="94"/>
    </row>
    <row r="17" spans="1:11" x14ac:dyDescent="0.25">
      <c r="A17" s="173"/>
      <c r="B17" s="170"/>
      <c r="C17" s="171"/>
      <c r="D17" s="90" t="str">
        <f>D15</f>
        <v>Financeiro</v>
      </c>
      <c r="E17" s="95">
        <f>Orçamento!I51</f>
        <v>0</v>
      </c>
      <c r="F17" s="93">
        <f t="shared" ref="F17:H17" si="4">F16*$E17</f>
        <v>0</v>
      </c>
      <c r="G17" s="93">
        <f t="shared" si="4"/>
        <v>0</v>
      </c>
      <c r="H17" s="93">
        <f t="shared" si="4"/>
        <v>0</v>
      </c>
      <c r="I17" s="95"/>
      <c r="J17" s="93"/>
      <c r="K17" s="93"/>
    </row>
    <row r="18" spans="1:11" x14ac:dyDescent="0.25">
      <c r="A18" s="172">
        <f>Orçamento!A76</f>
        <v>7</v>
      </c>
      <c r="B18" s="168" t="str">
        <f>Orçamento!D76</f>
        <v>REDE DE DISTRIBUIÇÃO DE ÁGUA POTÁVEL</v>
      </c>
      <c r="C18" s="169"/>
      <c r="D18" s="90" t="str">
        <f>D16</f>
        <v>Físico %</v>
      </c>
      <c r="E18" s="91" t="e">
        <f>E19/$E$25</f>
        <v>#DIV/0!</v>
      </c>
      <c r="F18" s="91"/>
      <c r="G18" s="91"/>
      <c r="H18" s="91">
        <v>0.3</v>
      </c>
      <c r="I18" s="91">
        <v>0.3</v>
      </c>
      <c r="J18" s="91">
        <v>0.4</v>
      </c>
      <c r="K18" s="94"/>
    </row>
    <row r="19" spans="1:11" x14ac:dyDescent="0.25">
      <c r="A19" s="173"/>
      <c r="B19" s="170"/>
      <c r="C19" s="171"/>
      <c r="D19" s="90" t="str">
        <f>D17</f>
        <v>Financeiro</v>
      </c>
      <c r="E19" s="95">
        <f>Orçamento!I76</f>
        <v>0</v>
      </c>
      <c r="F19" s="93"/>
      <c r="G19" s="93"/>
      <c r="H19" s="93">
        <f t="shared" ref="H19:K21" si="5">H18*$E19</f>
        <v>0</v>
      </c>
      <c r="I19" s="93">
        <f t="shared" si="5"/>
        <v>0</v>
      </c>
      <c r="J19" s="93">
        <f t="shared" si="5"/>
        <v>0</v>
      </c>
      <c r="K19" s="93"/>
    </row>
    <row r="20" spans="1:11" x14ac:dyDescent="0.25">
      <c r="A20" s="172">
        <f>Orçamento!A85</f>
        <v>8</v>
      </c>
      <c r="B20" s="168" t="str">
        <f>Orçamento!D85</f>
        <v>SINALIZACÃO VIÁRIA</v>
      </c>
      <c r="C20" s="169"/>
      <c r="D20" s="90" t="str">
        <f t="shared" ref="D20:D23" si="6">D18</f>
        <v>Físico %</v>
      </c>
      <c r="E20" s="91" t="e">
        <f>E21/$E$25</f>
        <v>#DIV/0!</v>
      </c>
      <c r="F20" s="91"/>
      <c r="G20" s="91"/>
      <c r="H20" s="91"/>
      <c r="I20" s="91"/>
      <c r="J20" s="94"/>
      <c r="K20" s="94">
        <v>1</v>
      </c>
    </row>
    <row r="21" spans="1:11" x14ac:dyDescent="0.25">
      <c r="A21" s="173"/>
      <c r="B21" s="170"/>
      <c r="C21" s="171"/>
      <c r="D21" s="90" t="str">
        <f t="shared" si="6"/>
        <v>Financeiro</v>
      </c>
      <c r="E21" s="92">
        <f>Orçamento!I85</f>
        <v>0</v>
      </c>
      <c r="F21" s="95"/>
      <c r="G21" s="93"/>
      <c r="H21" s="93"/>
      <c r="I21" s="93"/>
      <c r="J21" s="93"/>
      <c r="K21" s="93">
        <f t="shared" si="5"/>
        <v>0</v>
      </c>
    </row>
    <row r="22" spans="1:11" x14ac:dyDescent="0.25">
      <c r="A22" s="172">
        <f>Orçamento!A100</f>
        <v>9</v>
      </c>
      <c r="B22" s="168" t="str">
        <f>Orçamento!D100</f>
        <v>OBRAS COMPLEMENTARES</v>
      </c>
      <c r="C22" s="169"/>
      <c r="D22" s="90" t="str">
        <f t="shared" si="6"/>
        <v>Físico %</v>
      </c>
      <c r="E22" s="91" t="e">
        <f>E23/$E$25</f>
        <v>#DIV/0!</v>
      </c>
      <c r="F22" s="91">
        <v>0.2</v>
      </c>
      <c r="G22" s="91">
        <v>0.15</v>
      </c>
      <c r="H22" s="91">
        <v>0.15</v>
      </c>
      <c r="I22" s="91">
        <v>0.15</v>
      </c>
      <c r="J22" s="91">
        <v>0.15</v>
      </c>
      <c r="K22" s="91">
        <v>0.2</v>
      </c>
    </row>
    <row r="23" spans="1:11" x14ac:dyDescent="0.25">
      <c r="A23" s="173"/>
      <c r="B23" s="170"/>
      <c r="C23" s="171"/>
      <c r="D23" s="90" t="str">
        <f t="shared" si="6"/>
        <v>Financeiro</v>
      </c>
      <c r="E23" s="95">
        <f>Orçamento!I100</f>
        <v>0</v>
      </c>
      <c r="F23" s="93">
        <f t="shared" ref="F23:K23" si="7">F22*$E23</f>
        <v>0</v>
      </c>
      <c r="G23" s="93">
        <f t="shared" si="7"/>
        <v>0</v>
      </c>
      <c r="H23" s="93">
        <f t="shared" si="7"/>
        <v>0</v>
      </c>
      <c r="I23" s="93">
        <f t="shared" si="7"/>
        <v>0</v>
      </c>
      <c r="J23" s="93">
        <f t="shared" si="7"/>
        <v>0</v>
      </c>
      <c r="K23" s="93">
        <f t="shared" si="7"/>
        <v>0</v>
      </c>
    </row>
    <row r="24" spans="1:11" x14ac:dyDescent="0.25">
      <c r="A24" s="175" t="s">
        <v>142</v>
      </c>
      <c r="B24" s="176"/>
      <c r="C24" s="177"/>
      <c r="D24" s="96" t="s">
        <v>140</v>
      </c>
      <c r="E24" s="97" t="e">
        <f>E6+E8+E22+E10+E14+E16+E18+E20+E12</f>
        <v>#DIV/0!</v>
      </c>
      <c r="F24" s="97" t="e">
        <f t="shared" ref="F24:K24" si="8">F25/$E$25</f>
        <v>#DIV/0!</v>
      </c>
      <c r="G24" s="97" t="e">
        <f t="shared" si="8"/>
        <v>#DIV/0!</v>
      </c>
      <c r="H24" s="97" t="e">
        <f t="shared" si="8"/>
        <v>#DIV/0!</v>
      </c>
      <c r="I24" s="97" t="e">
        <f t="shared" si="8"/>
        <v>#DIV/0!</v>
      </c>
      <c r="J24" s="97" t="e">
        <f t="shared" si="8"/>
        <v>#DIV/0!</v>
      </c>
      <c r="K24" s="97" t="e">
        <f t="shared" si="8"/>
        <v>#DIV/0!</v>
      </c>
    </row>
    <row r="25" spans="1:11" x14ac:dyDescent="0.25">
      <c r="A25" s="178"/>
      <c r="B25" s="179"/>
      <c r="C25" s="180"/>
      <c r="D25" s="96" t="s">
        <v>141</v>
      </c>
      <c r="E25" s="98">
        <f>E7+E9+E23+E11+E15+E17+E19+E21+E13</f>
        <v>0</v>
      </c>
      <c r="F25" s="98">
        <f t="shared" ref="F25:K25" si="9">F7+F9+F23+F11+F15+F17+F19+F21+F13</f>
        <v>0</v>
      </c>
      <c r="G25" s="98">
        <f t="shared" si="9"/>
        <v>0</v>
      </c>
      <c r="H25" s="98">
        <f t="shared" si="9"/>
        <v>0</v>
      </c>
      <c r="I25" s="98">
        <f t="shared" si="9"/>
        <v>0</v>
      </c>
      <c r="J25" s="98">
        <f t="shared" si="9"/>
        <v>0</v>
      </c>
      <c r="K25" s="98">
        <f t="shared" si="9"/>
        <v>0</v>
      </c>
    </row>
    <row r="26" spans="1:11" x14ac:dyDescent="0.25">
      <c r="E26" s="129"/>
    </row>
    <row r="28" spans="1:11" x14ac:dyDescent="0.25">
      <c r="C28" s="49" t="s">
        <v>148</v>
      </c>
    </row>
    <row r="29" spans="1:11" x14ac:dyDescent="0.25">
      <c r="C29" s="49" t="s">
        <v>149</v>
      </c>
    </row>
  </sheetData>
  <mergeCells count="24">
    <mergeCell ref="A24:C25"/>
    <mergeCell ref="A22:A23"/>
    <mergeCell ref="B22:C23"/>
    <mergeCell ref="A4:K4"/>
    <mergeCell ref="B5:C5"/>
    <mergeCell ref="A6:A7"/>
    <mergeCell ref="B6:C7"/>
    <mergeCell ref="A8:A9"/>
    <mergeCell ref="B8:C9"/>
    <mergeCell ref="A10:A11"/>
    <mergeCell ref="B10:C11"/>
    <mergeCell ref="A14:A15"/>
    <mergeCell ref="B14:C15"/>
    <mergeCell ref="A20:A21"/>
    <mergeCell ref="B20:C21"/>
    <mergeCell ref="A16:A17"/>
    <mergeCell ref="B16:C17"/>
    <mergeCell ref="A18:A19"/>
    <mergeCell ref="B18:C19"/>
    <mergeCell ref="A1:K1"/>
    <mergeCell ref="A2:K2"/>
    <mergeCell ref="A3:K3"/>
    <mergeCell ref="A12:A13"/>
    <mergeCell ref="B12:C13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"/>
  <sheetViews>
    <sheetView zoomScale="85" zoomScaleNormal="85" workbookViewId="0">
      <selection activeCell="F126" sqref="A1:I126"/>
    </sheetView>
  </sheetViews>
  <sheetFormatPr defaultColWidth="8.85546875" defaultRowHeight="12.75" x14ac:dyDescent="0.2"/>
  <cols>
    <col min="1" max="1" width="13.28515625" style="53" bestFit="1" customWidth="1"/>
    <col min="2" max="2" width="37.85546875" style="53" customWidth="1"/>
    <col min="3" max="3" width="6" style="53" bestFit="1" customWidth="1"/>
    <col min="4" max="4" width="9.28515625" style="53" bestFit="1" customWidth="1"/>
    <col min="5" max="5" width="18.28515625" style="53" bestFit="1" customWidth="1"/>
    <col min="6" max="6" width="16" style="53" bestFit="1" customWidth="1"/>
    <col min="7" max="7" width="16.28515625" style="53" bestFit="1" customWidth="1"/>
    <col min="8" max="8" width="13.7109375" style="53" bestFit="1" customWidth="1"/>
    <col min="9" max="9" width="14.140625" style="53" bestFit="1" customWidth="1"/>
    <col min="10" max="16384" width="8.85546875" style="53"/>
  </cols>
  <sheetData>
    <row r="1" spans="1:9" x14ac:dyDescent="0.2">
      <c r="A1" s="52"/>
      <c r="C1" s="52"/>
      <c r="D1" s="54"/>
      <c r="E1" s="55"/>
      <c r="F1" s="55"/>
    </row>
    <row r="2" spans="1:9" x14ac:dyDescent="0.2">
      <c r="A2" s="191" t="s">
        <v>73</v>
      </c>
      <c r="B2" s="191"/>
      <c r="C2" s="191"/>
      <c r="D2" s="191"/>
      <c r="E2" s="191"/>
      <c r="F2" s="191"/>
      <c r="G2" s="191"/>
      <c r="H2" s="191"/>
      <c r="I2" s="191"/>
    </row>
    <row r="3" spans="1:9" x14ac:dyDescent="0.2">
      <c r="A3" s="140" t="s">
        <v>8</v>
      </c>
      <c r="B3" s="140" t="s">
        <v>74</v>
      </c>
      <c r="C3" s="56" t="s">
        <v>20</v>
      </c>
      <c r="D3" s="57" t="s">
        <v>75</v>
      </c>
      <c r="E3" s="58" t="s">
        <v>76</v>
      </c>
      <c r="F3" s="58" t="s">
        <v>77</v>
      </c>
      <c r="G3" s="59" t="s">
        <v>78</v>
      </c>
      <c r="H3" s="59" t="s">
        <v>79</v>
      </c>
      <c r="I3" s="60" t="s">
        <v>80</v>
      </c>
    </row>
    <row r="4" spans="1:9" x14ac:dyDescent="0.2">
      <c r="A4" s="61" t="s">
        <v>81</v>
      </c>
      <c r="B4" s="36" t="s">
        <v>82</v>
      </c>
      <c r="C4" s="62" t="s">
        <v>83</v>
      </c>
      <c r="D4" s="63">
        <v>1</v>
      </c>
      <c r="E4" s="64">
        <v>4</v>
      </c>
      <c r="F4" s="64">
        <v>1</v>
      </c>
      <c r="G4" s="65">
        <v>3</v>
      </c>
      <c r="H4" s="64">
        <v>97.15</v>
      </c>
      <c r="I4" s="64">
        <f>D4*E4*F4*G4*H4</f>
        <v>1165.8000000000002</v>
      </c>
    </row>
    <row r="5" spans="1:9" x14ac:dyDescent="0.2">
      <c r="A5" s="66" t="s">
        <v>84</v>
      </c>
      <c r="B5" s="67" t="s">
        <v>85</v>
      </c>
      <c r="C5" s="62" t="s">
        <v>83</v>
      </c>
      <c r="D5" s="68">
        <v>1</v>
      </c>
      <c r="E5" s="35">
        <v>8</v>
      </c>
      <c r="F5" s="35">
        <v>5</v>
      </c>
      <c r="G5" s="69">
        <v>6</v>
      </c>
      <c r="H5" s="70">
        <v>25.79</v>
      </c>
      <c r="I5" s="70">
        <f>D5*E5*F5*G5*H5</f>
        <v>6189.5999999999995</v>
      </c>
    </row>
    <row r="6" spans="1:9" x14ac:dyDescent="0.2">
      <c r="A6" s="192" t="s">
        <v>86</v>
      </c>
      <c r="B6" s="192"/>
      <c r="C6" s="192"/>
      <c r="D6" s="192"/>
      <c r="E6" s="192"/>
      <c r="F6" s="192"/>
      <c r="G6" s="192"/>
      <c r="H6" s="192"/>
      <c r="I6" s="71">
        <f>SUM(I4:I5)</f>
        <v>7355.4</v>
      </c>
    </row>
    <row r="7" spans="1:9" x14ac:dyDescent="0.2">
      <c r="A7" s="193" t="s">
        <v>87</v>
      </c>
      <c r="B7" s="193"/>
      <c r="C7" s="193"/>
      <c r="D7" s="193"/>
      <c r="E7" s="193"/>
      <c r="F7" s="193"/>
      <c r="G7" s="193"/>
      <c r="H7" s="193"/>
      <c r="I7" s="72">
        <f>I6/D4</f>
        <v>7355.4</v>
      </c>
    </row>
    <row r="8" spans="1:9" x14ac:dyDescent="0.2">
      <c r="A8" s="52"/>
      <c r="C8" s="52"/>
      <c r="D8" s="54"/>
      <c r="E8" s="55"/>
      <c r="F8" s="55"/>
    </row>
    <row r="9" spans="1:9" x14ac:dyDescent="0.2">
      <c r="A9" s="191" t="s">
        <v>170</v>
      </c>
      <c r="B9" s="191"/>
      <c r="C9" s="191"/>
      <c r="D9" s="191"/>
      <c r="E9" s="191"/>
      <c r="F9" s="191"/>
    </row>
    <row r="10" spans="1:9" x14ac:dyDescent="0.2">
      <c r="A10" s="140" t="s">
        <v>8</v>
      </c>
      <c r="B10" s="140" t="s">
        <v>88</v>
      </c>
      <c r="C10" s="56" t="s">
        <v>47</v>
      </c>
      <c r="D10" s="57" t="s">
        <v>89</v>
      </c>
      <c r="E10" s="58" t="s">
        <v>90</v>
      </c>
      <c r="F10" s="58" t="s">
        <v>91</v>
      </c>
    </row>
    <row r="11" spans="1:9" x14ac:dyDescent="0.2">
      <c r="A11" s="74"/>
      <c r="B11" s="75" t="s">
        <v>92</v>
      </c>
      <c r="C11" s="76"/>
      <c r="D11" s="77"/>
      <c r="E11" s="78"/>
      <c r="F11" s="78"/>
    </row>
    <row r="12" spans="1:9" x14ac:dyDescent="0.2">
      <c r="A12" s="61">
        <v>6160</v>
      </c>
      <c r="B12" s="36" t="s">
        <v>93</v>
      </c>
      <c r="C12" s="73" t="s">
        <v>83</v>
      </c>
      <c r="D12" s="63">
        <v>0.08</v>
      </c>
      <c r="E12" s="64">
        <v>17.2</v>
      </c>
      <c r="F12" s="37">
        <f>D12*E12</f>
        <v>1.3759999999999999</v>
      </c>
    </row>
    <row r="13" spans="1:9" x14ac:dyDescent="0.2">
      <c r="A13" s="61">
        <v>4783</v>
      </c>
      <c r="B13" s="36" t="s">
        <v>94</v>
      </c>
      <c r="C13" s="73" t="s">
        <v>83</v>
      </c>
      <c r="D13" s="63">
        <v>0.05</v>
      </c>
      <c r="E13" s="64">
        <v>17.2</v>
      </c>
      <c r="F13" s="37">
        <f t="shared" ref="F13:F23" si="0">D13*E13</f>
        <v>0.86</v>
      </c>
    </row>
    <row r="14" spans="1:9" x14ac:dyDescent="0.2">
      <c r="A14" s="61">
        <v>242</v>
      </c>
      <c r="B14" s="36" t="s">
        <v>95</v>
      </c>
      <c r="C14" s="73" t="s">
        <v>83</v>
      </c>
      <c r="D14" s="63">
        <v>0.13</v>
      </c>
      <c r="E14" s="64">
        <v>12.9</v>
      </c>
      <c r="F14" s="37">
        <f t="shared" si="0"/>
        <v>1.677</v>
      </c>
    </row>
    <row r="15" spans="1:9" x14ac:dyDescent="0.2">
      <c r="A15" s="61">
        <v>2437</v>
      </c>
      <c r="B15" s="36" t="s">
        <v>96</v>
      </c>
      <c r="C15" s="73" t="s">
        <v>83</v>
      </c>
      <c r="D15" s="63">
        <v>0.08</v>
      </c>
      <c r="E15" s="64">
        <v>19.88</v>
      </c>
      <c r="F15" s="37">
        <f t="shared" si="0"/>
        <v>1.5904</v>
      </c>
    </row>
    <row r="16" spans="1:9" x14ac:dyDescent="0.2">
      <c r="A16" s="74"/>
      <c r="B16" s="75" t="s">
        <v>97</v>
      </c>
      <c r="C16" s="76"/>
      <c r="D16" s="77"/>
      <c r="E16" s="78"/>
      <c r="F16" s="78"/>
    </row>
    <row r="17" spans="1:6" x14ac:dyDescent="0.2">
      <c r="A17" s="61">
        <v>43082</v>
      </c>
      <c r="B17" s="36" t="s">
        <v>98</v>
      </c>
      <c r="C17" s="73" t="s">
        <v>69</v>
      </c>
      <c r="D17" s="63">
        <v>1.1000000000000001</v>
      </c>
      <c r="E17" s="64">
        <v>11.09</v>
      </c>
      <c r="F17" s="37">
        <f t="shared" si="0"/>
        <v>12.199000000000002</v>
      </c>
    </row>
    <row r="18" spans="1:6" ht="25.5" x14ac:dyDescent="0.2">
      <c r="A18" s="61">
        <v>10998</v>
      </c>
      <c r="B18" s="34" t="s">
        <v>99</v>
      </c>
      <c r="C18" s="73" t="s">
        <v>69</v>
      </c>
      <c r="D18" s="63">
        <v>0.1</v>
      </c>
      <c r="E18" s="64">
        <v>61.6</v>
      </c>
      <c r="F18" s="37">
        <f t="shared" si="0"/>
        <v>6.16</v>
      </c>
    </row>
    <row r="19" spans="1:6" ht="38.25" x14ac:dyDescent="0.2">
      <c r="A19" s="61">
        <v>7293</v>
      </c>
      <c r="B19" s="34" t="s">
        <v>100</v>
      </c>
      <c r="C19" s="73" t="s">
        <v>101</v>
      </c>
      <c r="D19" s="63">
        <v>0.01</v>
      </c>
      <c r="E19" s="64">
        <v>39.340000000000003</v>
      </c>
      <c r="F19" s="37">
        <f t="shared" si="0"/>
        <v>0.39340000000000003</v>
      </c>
    </row>
    <row r="20" spans="1:6" ht="25.5" x14ac:dyDescent="0.2">
      <c r="A20" s="61">
        <v>7306</v>
      </c>
      <c r="B20" s="34" t="s">
        <v>102</v>
      </c>
      <c r="C20" s="73" t="s">
        <v>101</v>
      </c>
      <c r="D20" s="63">
        <v>0.01</v>
      </c>
      <c r="E20" s="64">
        <v>43.41</v>
      </c>
      <c r="F20" s="37">
        <f t="shared" si="0"/>
        <v>0.43409999999999999</v>
      </c>
    </row>
    <row r="21" spans="1:6" x14ac:dyDescent="0.2">
      <c r="A21" s="61"/>
      <c r="B21" s="79" t="s">
        <v>103</v>
      </c>
      <c r="C21" s="73"/>
      <c r="D21" s="63"/>
      <c r="E21" s="64"/>
      <c r="F21" s="37"/>
    </row>
    <row r="22" spans="1:6" ht="63.75" x14ac:dyDescent="0.2">
      <c r="A22" s="61">
        <v>83765</v>
      </c>
      <c r="B22" s="34" t="s">
        <v>104</v>
      </c>
      <c r="C22" s="73" t="s">
        <v>105</v>
      </c>
      <c r="D22" s="63">
        <v>0.11</v>
      </c>
      <c r="E22" s="64">
        <v>88.64</v>
      </c>
      <c r="F22" s="37">
        <f t="shared" si="0"/>
        <v>9.7504000000000008</v>
      </c>
    </row>
    <row r="23" spans="1:6" ht="38.25" x14ac:dyDescent="0.2">
      <c r="A23" s="61">
        <v>38413</v>
      </c>
      <c r="B23" s="34" t="s">
        <v>106</v>
      </c>
      <c r="C23" s="73" t="s">
        <v>70</v>
      </c>
      <c r="D23" s="63">
        <v>0.01</v>
      </c>
      <c r="E23" s="64">
        <v>805.59</v>
      </c>
      <c r="F23" s="37">
        <f t="shared" si="0"/>
        <v>8.0559000000000012</v>
      </c>
    </row>
    <row r="24" spans="1:6" x14ac:dyDescent="0.2">
      <c r="A24" s="191" t="s">
        <v>107</v>
      </c>
      <c r="B24" s="191"/>
      <c r="C24" s="191"/>
      <c r="D24" s="191"/>
      <c r="E24" s="191"/>
      <c r="F24" s="141">
        <f>ROUND((SUM(F12:F23)),2)</f>
        <v>42.5</v>
      </c>
    </row>
    <row r="26" spans="1:6" x14ac:dyDescent="0.2">
      <c r="A26" s="191" t="s">
        <v>171</v>
      </c>
      <c r="B26" s="191"/>
      <c r="C26" s="191"/>
      <c r="D26" s="191"/>
      <c r="E26" s="191"/>
      <c r="F26" s="191"/>
    </row>
    <row r="27" spans="1:6" x14ac:dyDescent="0.2">
      <c r="A27" s="140" t="s">
        <v>8</v>
      </c>
      <c r="B27" s="140" t="s">
        <v>88</v>
      </c>
      <c r="C27" s="56" t="s">
        <v>47</v>
      </c>
      <c r="D27" s="57" t="s">
        <v>89</v>
      </c>
      <c r="E27" s="58" t="s">
        <v>90</v>
      </c>
      <c r="F27" s="58" t="s">
        <v>91</v>
      </c>
    </row>
    <row r="28" spans="1:6" x14ac:dyDescent="0.2">
      <c r="A28" s="74"/>
      <c r="B28" s="75" t="s">
        <v>92</v>
      </c>
      <c r="C28" s="76"/>
      <c r="D28" s="77"/>
      <c r="E28" s="78"/>
      <c r="F28" s="78"/>
    </row>
    <row r="29" spans="1:6" x14ac:dyDescent="0.2">
      <c r="A29" s="61">
        <v>6111</v>
      </c>
      <c r="B29" s="36" t="s">
        <v>108</v>
      </c>
      <c r="C29" s="73" t="s">
        <v>83</v>
      </c>
      <c r="D29" s="80">
        <v>8</v>
      </c>
      <c r="E29" s="64">
        <v>11.26</v>
      </c>
      <c r="F29" s="37">
        <f>D29*E29</f>
        <v>90.08</v>
      </c>
    </row>
    <row r="30" spans="1:6" x14ac:dyDescent="0.2">
      <c r="A30" s="61">
        <v>4750</v>
      </c>
      <c r="B30" s="36" t="s">
        <v>109</v>
      </c>
      <c r="C30" s="73" t="s">
        <v>83</v>
      </c>
      <c r="D30" s="80">
        <v>4</v>
      </c>
      <c r="E30" s="64">
        <v>17.2</v>
      </c>
      <c r="F30" s="37">
        <f t="shared" ref="F30" si="1">D30*E30</f>
        <v>68.8</v>
      </c>
    </row>
    <row r="31" spans="1:6" x14ac:dyDescent="0.2">
      <c r="A31" s="74"/>
      <c r="B31" s="75" t="s">
        <v>97</v>
      </c>
      <c r="C31" s="76"/>
      <c r="D31" s="77"/>
      <c r="E31" s="78"/>
      <c r="F31" s="78"/>
    </row>
    <row r="32" spans="1:6" x14ac:dyDescent="0.2">
      <c r="A32" s="61">
        <v>12568</v>
      </c>
      <c r="B32" s="36" t="s">
        <v>110</v>
      </c>
      <c r="C32" s="73" t="s">
        <v>70</v>
      </c>
      <c r="D32" s="63">
        <v>6</v>
      </c>
      <c r="E32" s="64">
        <v>1247.23</v>
      </c>
      <c r="F32" s="37">
        <f t="shared" ref="F32:F34" si="2">D32*E32</f>
        <v>7483.38</v>
      </c>
    </row>
    <row r="33" spans="1:6" ht="25.5" x14ac:dyDescent="0.2">
      <c r="A33" s="61">
        <v>43441</v>
      </c>
      <c r="B33" s="34" t="s">
        <v>111</v>
      </c>
      <c r="C33" s="73" t="s">
        <v>70</v>
      </c>
      <c r="D33" s="63">
        <v>2</v>
      </c>
      <c r="E33" s="64">
        <v>160.35</v>
      </c>
      <c r="F33" s="37">
        <f t="shared" si="2"/>
        <v>320.7</v>
      </c>
    </row>
    <row r="34" spans="1:6" ht="76.5" x14ac:dyDescent="0.2">
      <c r="A34" s="61" t="s">
        <v>56</v>
      </c>
      <c r="B34" s="34" t="s">
        <v>57</v>
      </c>
      <c r="C34" s="73" t="s">
        <v>70</v>
      </c>
      <c r="D34" s="63">
        <v>2</v>
      </c>
      <c r="E34" s="64">
        <v>422.03</v>
      </c>
      <c r="F34" s="37">
        <f t="shared" si="2"/>
        <v>844.06</v>
      </c>
    </row>
    <row r="35" spans="1:6" x14ac:dyDescent="0.2">
      <c r="A35" s="61"/>
      <c r="B35" s="79" t="s">
        <v>112</v>
      </c>
      <c r="C35" s="73"/>
      <c r="D35" s="63"/>
      <c r="E35" s="64"/>
      <c r="F35" s="37"/>
    </row>
    <row r="36" spans="1:6" ht="63.75" x14ac:dyDescent="0.2">
      <c r="A36" s="61" t="s">
        <v>65</v>
      </c>
      <c r="B36" s="34" t="s">
        <v>66</v>
      </c>
      <c r="C36" s="73" t="s">
        <v>37</v>
      </c>
      <c r="D36" s="63">
        <v>2.6</v>
      </c>
      <c r="E36" s="64">
        <v>646.66</v>
      </c>
      <c r="F36" s="37">
        <f t="shared" ref="F36:F38" si="3">D36*E36</f>
        <v>1681.316</v>
      </c>
    </row>
    <row r="37" spans="1:6" ht="63.75" x14ac:dyDescent="0.2">
      <c r="A37" s="38">
        <v>91005</v>
      </c>
      <c r="B37" s="23" t="s">
        <v>113</v>
      </c>
      <c r="C37" s="73" t="s">
        <v>24</v>
      </c>
      <c r="D37" s="63">
        <v>6.6</v>
      </c>
      <c r="E37" s="64">
        <v>15.5</v>
      </c>
      <c r="F37" s="37">
        <f t="shared" si="3"/>
        <v>102.3</v>
      </c>
    </row>
    <row r="38" spans="1:6" ht="51" x14ac:dyDescent="0.2">
      <c r="A38" s="61">
        <v>10917</v>
      </c>
      <c r="B38" s="34" t="s">
        <v>114</v>
      </c>
      <c r="C38" s="73" t="s">
        <v>69</v>
      </c>
      <c r="D38" s="63">
        <v>207.3</v>
      </c>
      <c r="E38" s="64">
        <v>12.38</v>
      </c>
      <c r="F38" s="37">
        <f t="shared" si="3"/>
        <v>2566.3740000000003</v>
      </c>
    </row>
    <row r="39" spans="1:6" x14ac:dyDescent="0.2">
      <c r="A39" s="191" t="s">
        <v>115</v>
      </c>
      <c r="B39" s="191"/>
      <c r="C39" s="191"/>
      <c r="D39" s="191"/>
      <c r="E39" s="191"/>
      <c r="F39" s="141">
        <f>ROUND((SUM(F29:F38)),2)</f>
        <v>13157.01</v>
      </c>
    </row>
    <row r="40" spans="1:6" x14ac:dyDescent="0.2">
      <c r="A40" s="52"/>
      <c r="C40" s="52"/>
      <c r="D40" s="54"/>
      <c r="E40" s="55"/>
      <c r="F40" s="55"/>
    </row>
    <row r="41" spans="1:6" x14ac:dyDescent="0.2">
      <c r="A41" s="52"/>
      <c r="C41" s="52"/>
      <c r="D41" s="54"/>
      <c r="E41" s="55"/>
      <c r="F41" s="55"/>
    </row>
    <row r="42" spans="1:6" x14ac:dyDescent="0.2">
      <c r="A42" s="191" t="s">
        <v>172</v>
      </c>
      <c r="B42" s="191"/>
      <c r="C42" s="191"/>
      <c r="D42" s="191"/>
      <c r="E42" s="191"/>
      <c r="F42" s="191"/>
    </row>
    <row r="43" spans="1:6" x14ac:dyDescent="0.2">
      <c r="A43" s="140" t="s">
        <v>8</v>
      </c>
      <c r="B43" s="140" t="s">
        <v>88</v>
      </c>
      <c r="C43" s="56" t="s">
        <v>47</v>
      </c>
      <c r="D43" s="57" t="s">
        <v>89</v>
      </c>
      <c r="E43" s="58" t="s">
        <v>90</v>
      </c>
      <c r="F43" s="58" t="s">
        <v>91</v>
      </c>
    </row>
    <row r="44" spans="1:6" x14ac:dyDescent="0.2">
      <c r="A44" s="74"/>
      <c r="B44" s="75" t="s">
        <v>92</v>
      </c>
      <c r="C44" s="76"/>
      <c r="D44" s="77"/>
      <c r="E44" s="78"/>
      <c r="F44" s="78"/>
    </row>
    <row r="45" spans="1:6" x14ac:dyDescent="0.2">
      <c r="A45" s="61">
        <v>6111</v>
      </c>
      <c r="B45" s="36" t="s">
        <v>108</v>
      </c>
      <c r="C45" s="73" t="s">
        <v>83</v>
      </c>
      <c r="D45" s="80">
        <v>6</v>
      </c>
      <c r="E45" s="64">
        <v>11.26</v>
      </c>
      <c r="F45" s="37">
        <f>D45*E45</f>
        <v>67.56</v>
      </c>
    </row>
    <row r="46" spans="1:6" x14ac:dyDescent="0.2">
      <c r="A46" s="61">
        <v>4750</v>
      </c>
      <c r="B46" s="36" t="s">
        <v>109</v>
      </c>
      <c r="C46" s="73" t="s">
        <v>83</v>
      </c>
      <c r="D46" s="80">
        <v>3</v>
      </c>
      <c r="E46" s="64">
        <v>17.2</v>
      </c>
      <c r="F46" s="37">
        <f t="shared" ref="F46" si="4">D46*E46</f>
        <v>51.599999999999994</v>
      </c>
    </row>
    <row r="47" spans="1:6" x14ac:dyDescent="0.2">
      <c r="A47" s="74"/>
      <c r="B47" s="75" t="s">
        <v>97</v>
      </c>
      <c r="C47" s="76"/>
      <c r="D47" s="77"/>
      <c r="E47" s="78"/>
      <c r="F47" s="78"/>
    </row>
    <row r="48" spans="1:6" x14ac:dyDescent="0.2">
      <c r="A48" s="61">
        <v>12568</v>
      </c>
      <c r="B48" s="36" t="s">
        <v>110</v>
      </c>
      <c r="C48" s="73" t="s">
        <v>70</v>
      </c>
      <c r="D48" s="63">
        <v>4</v>
      </c>
      <c r="E48" s="64">
        <v>1247.23</v>
      </c>
      <c r="F48" s="37">
        <f t="shared" ref="F48:F52" si="5">D48*E48</f>
        <v>4988.92</v>
      </c>
    </row>
    <row r="49" spans="1:6" ht="25.5" x14ac:dyDescent="0.2">
      <c r="A49" s="61">
        <v>43441</v>
      </c>
      <c r="B49" s="34" t="s">
        <v>116</v>
      </c>
      <c r="C49" s="73" t="s">
        <v>70</v>
      </c>
      <c r="D49" s="63">
        <v>1</v>
      </c>
      <c r="E49" s="64">
        <v>160.35</v>
      </c>
      <c r="F49" s="37">
        <f t="shared" si="5"/>
        <v>160.35</v>
      </c>
    </row>
    <row r="50" spans="1:6" ht="76.5" x14ac:dyDescent="0.2">
      <c r="A50" s="61" t="s">
        <v>56</v>
      </c>
      <c r="B50" s="34" t="s">
        <v>57</v>
      </c>
      <c r="C50" s="73" t="s">
        <v>70</v>
      </c>
      <c r="D50" s="63">
        <v>1</v>
      </c>
      <c r="E50" s="64">
        <v>422.03</v>
      </c>
      <c r="F50" s="37">
        <f t="shared" si="5"/>
        <v>422.03</v>
      </c>
    </row>
    <row r="51" spans="1:6" ht="38.25" x14ac:dyDescent="0.2">
      <c r="A51" s="61">
        <v>4723</v>
      </c>
      <c r="B51" s="34" t="s">
        <v>117</v>
      </c>
      <c r="C51" s="73" t="s">
        <v>37</v>
      </c>
      <c r="D51" s="63">
        <v>4.3</v>
      </c>
      <c r="E51" s="64">
        <v>89.86</v>
      </c>
      <c r="F51" s="37">
        <f t="shared" si="5"/>
        <v>386.39799999999997</v>
      </c>
    </row>
    <row r="52" spans="1:6" ht="38.25" x14ac:dyDescent="0.2">
      <c r="A52" s="61">
        <v>13115</v>
      </c>
      <c r="B52" s="34" t="s">
        <v>118</v>
      </c>
      <c r="C52" s="73" t="s">
        <v>35</v>
      </c>
      <c r="D52" s="63">
        <v>1</v>
      </c>
      <c r="E52" s="64">
        <v>31.21</v>
      </c>
      <c r="F52" s="37">
        <f t="shared" si="5"/>
        <v>31.21</v>
      </c>
    </row>
    <row r="53" spans="1:6" x14ac:dyDescent="0.2">
      <c r="A53" s="61"/>
      <c r="B53" s="79" t="s">
        <v>112</v>
      </c>
      <c r="C53" s="73"/>
      <c r="D53" s="63"/>
      <c r="E53" s="64"/>
      <c r="F53" s="37"/>
    </row>
    <row r="54" spans="1:6" ht="63.75" x14ac:dyDescent="0.2">
      <c r="A54" s="61" t="s">
        <v>65</v>
      </c>
      <c r="B54" s="34" t="s">
        <v>66</v>
      </c>
      <c r="C54" s="73" t="s">
        <v>37</v>
      </c>
      <c r="D54" s="80">
        <v>3</v>
      </c>
      <c r="E54" s="64">
        <v>646.66</v>
      </c>
      <c r="F54" s="81">
        <f t="shared" ref="F54:F56" si="6">D54*E54</f>
        <v>1939.98</v>
      </c>
    </row>
    <row r="55" spans="1:6" ht="63.75" x14ac:dyDescent="0.2">
      <c r="A55" s="61">
        <v>91005</v>
      </c>
      <c r="B55" s="34" t="s">
        <v>113</v>
      </c>
      <c r="C55" s="73" t="s">
        <v>24</v>
      </c>
      <c r="D55" s="63">
        <v>14.2</v>
      </c>
      <c r="E55" s="64">
        <v>15.5</v>
      </c>
      <c r="F55" s="37">
        <f t="shared" si="6"/>
        <v>220.1</v>
      </c>
    </row>
    <row r="56" spans="1:6" ht="51" x14ac:dyDescent="0.2">
      <c r="A56" s="61">
        <v>10917</v>
      </c>
      <c r="B56" s="34" t="s">
        <v>114</v>
      </c>
      <c r="C56" s="73" t="s">
        <v>69</v>
      </c>
      <c r="D56" s="63">
        <v>237.8</v>
      </c>
      <c r="E56" s="64">
        <v>12.38</v>
      </c>
      <c r="F56" s="37">
        <f t="shared" si="6"/>
        <v>2943.9640000000004</v>
      </c>
    </row>
    <row r="57" spans="1:6" x14ac:dyDescent="0.2">
      <c r="A57" s="191" t="s">
        <v>115</v>
      </c>
      <c r="B57" s="191"/>
      <c r="C57" s="191"/>
      <c r="D57" s="191"/>
      <c r="E57" s="191"/>
      <c r="F57" s="141">
        <f>ROUND((SUM(F45:F56)),2)</f>
        <v>11212.11</v>
      </c>
    </row>
    <row r="65" spans="1:6" x14ac:dyDescent="0.2">
      <c r="A65" s="188" t="s">
        <v>173</v>
      </c>
      <c r="B65" s="188"/>
      <c r="C65" s="188"/>
      <c r="D65" s="188"/>
      <c r="E65" s="188"/>
      <c r="F65" s="188"/>
    </row>
    <row r="66" spans="1:6" x14ac:dyDescent="0.2">
      <c r="A66" s="140" t="s">
        <v>8</v>
      </c>
      <c r="B66" s="140" t="s">
        <v>88</v>
      </c>
      <c r="C66" s="56" t="s">
        <v>47</v>
      </c>
      <c r="D66" s="57" t="s">
        <v>89</v>
      </c>
      <c r="E66" s="58" t="s">
        <v>90</v>
      </c>
      <c r="F66" s="58" t="s">
        <v>91</v>
      </c>
    </row>
    <row r="67" spans="1:6" ht="25.5" x14ac:dyDescent="0.2">
      <c r="A67" s="85">
        <v>4083</v>
      </c>
      <c r="B67" s="84" t="s">
        <v>121</v>
      </c>
      <c r="C67" s="85" t="s">
        <v>83</v>
      </c>
      <c r="D67" s="86">
        <v>2.9999999999999997E-4</v>
      </c>
      <c r="E67" s="87">
        <v>30.51</v>
      </c>
      <c r="F67" s="87">
        <f>D67*E67</f>
        <v>9.1529999999999997E-3</v>
      </c>
    </row>
    <row r="68" spans="1:6" ht="25.5" x14ac:dyDescent="0.2">
      <c r="A68" s="85">
        <v>6111</v>
      </c>
      <c r="B68" s="84" t="s">
        <v>122</v>
      </c>
      <c r="C68" s="85" t="s">
        <v>83</v>
      </c>
      <c r="D68" s="86">
        <v>4.1999999999999997E-3</v>
      </c>
      <c r="E68" s="87">
        <v>11.26</v>
      </c>
      <c r="F68" s="87">
        <f t="shared" ref="F68:F77" si="7">D68*E68</f>
        <v>4.7291999999999994E-2</v>
      </c>
    </row>
    <row r="69" spans="1:6" x14ac:dyDescent="0.2">
      <c r="A69" s="85">
        <v>119</v>
      </c>
      <c r="B69" s="84" t="s">
        <v>123</v>
      </c>
      <c r="C69" s="85" t="s">
        <v>70</v>
      </c>
      <c r="D69" s="86">
        <v>0.25</v>
      </c>
      <c r="E69" s="87">
        <v>7.74</v>
      </c>
      <c r="F69" s="87">
        <f t="shared" si="7"/>
        <v>1.9350000000000001</v>
      </c>
    </row>
    <row r="70" spans="1:6" ht="25.5" x14ac:dyDescent="0.2">
      <c r="A70" s="85">
        <v>20083</v>
      </c>
      <c r="B70" s="84" t="s">
        <v>124</v>
      </c>
      <c r="C70" s="85" t="s">
        <v>70</v>
      </c>
      <c r="D70" s="86">
        <v>0.04</v>
      </c>
      <c r="E70" s="87">
        <v>67.47</v>
      </c>
      <c r="F70" s="87">
        <f t="shared" si="7"/>
        <v>2.6987999999999999</v>
      </c>
    </row>
    <row r="71" spans="1:6" ht="25.5" x14ac:dyDescent="0.2">
      <c r="A71" s="85">
        <v>9836</v>
      </c>
      <c r="B71" s="84" t="s">
        <v>126</v>
      </c>
      <c r="C71" s="85" t="s">
        <v>35</v>
      </c>
      <c r="D71" s="86">
        <v>4</v>
      </c>
      <c r="E71" s="87">
        <v>12.72</v>
      </c>
      <c r="F71" s="87">
        <f t="shared" si="7"/>
        <v>50.88</v>
      </c>
    </row>
    <row r="72" spans="1:6" ht="38.25" x14ac:dyDescent="0.2">
      <c r="A72" s="85">
        <v>3528</v>
      </c>
      <c r="B72" s="84" t="s">
        <v>127</v>
      </c>
      <c r="C72" s="85" t="s">
        <v>125</v>
      </c>
      <c r="D72" s="86">
        <v>1</v>
      </c>
      <c r="E72" s="87">
        <v>10.63</v>
      </c>
      <c r="F72" s="87">
        <f t="shared" si="7"/>
        <v>10.63</v>
      </c>
    </row>
    <row r="73" spans="1:6" ht="38.25" x14ac:dyDescent="0.2">
      <c r="A73" s="85">
        <v>20139</v>
      </c>
      <c r="B73" s="84" t="s">
        <v>128</v>
      </c>
      <c r="C73" s="85" t="s">
        <v>125</v>
      </c>
      <c r="D73" s="86">
        <v>1</v>
      </c>
      <c r="E73" s="87">
        <v>50.74</v>
      </c>
      <c r="F73" s="87">
        <f t="shared" si="7"/>
        <v>50.74</v>
      </c>
    </row>
    <row r="74" spans="1:6" ht="25.5" x14ac:dyDescent="0.2">
      <c r="A74" s="139" t="s">
        <v>62</v>
      </c>
      <c r="B74" s="23" t="s">
        <v>63</v>
      </c>
      <c r="C74" s="85" t="s">
        <v>37</v>
      </c>
      <c r="D74" s="86">
        <f>D71*0.6*1.5</f>
        <v>3.5999999999999996</v>
      </c>
      <c r="E74" s="29">
        <v>9.48</v>
      </c>
      <c r="F74" s="87">
        <f t="shared" si="7"/>
        <v>34.128</v>
      </c>
    </row>
    <row r="75" spans="1:6" x14ac:dyDescent="0.2">
      <c r="A75" s="139" t="s">
        <v>45</v>
      </c>
      <c r="B75" s="23" t="s">
        <v>46</v>
      </c>
      <c r="C75" s="85" t="s">
        <v>24</v>
      </c>
      <c r="D75" s="86">
        <v>6</v>
      </c>
      <c r="E75" s="87">
        <v>3.43</v>
      </c>
      <c r="F75" s="87">
        <f t="shared" si="7"/>
        <v>20.580000000000002</v>
      </c>
    </row>
    <row r="76" spans="1:6" ht="38.25" x14ac:dyDescent="0.2">
      <c r="A76" s="22" t="s">
        <v>48</v>
      </c>
      <c r="B76" s="47" t="s">
        <v>49</v>
      </c>
      <c r="C76" s="85" t="s">
        <v>37</v>
      </c>
      <c r="D76" s="86">
        <f>D74</f>
        <v>3.5999999999999996</v>
      </c>
      <c r="E76" s="30">
        <v>38.15</v>
      </c>
      <c r="F76" s="87">
        <f t="shared" si="7"/>
        <v>137.33999999999997</v>
      </c>
    </row>
    <row r="77" spans="1:6" ht="63.75" x14ac:dyDescent="0.2">
      <c r="A77" s="85">
        <v>90733</v>
      </c>
      <c r="B77" s="84" t="s">
        <v>129</v>
      </c>
      <c r="C77" s="85" t="s">
        <v>35</v>
      </c>
      <c r="D77" s="86">
        <f>D71</f>
        <v>4</v>
      </c>
      <c r="E77" s="87">
        <v>2.65</v>
      </c>
      <c r="F77" s="87">
        <f t="shared" si="7"/>
        <v>10.6</v>
      </c>
    </row>
    <row r="78" spans="1:6" x14ac:dyDescent="0.2">
      <c r="A78" s="190" t="s">
        <v>72</v>
      </c>
      <c r="B78" s="190"/>
      <c r="C78" s="190"/>
      <c r="D78" s="190"/>
      <c r="E78" s="190"/>
      <c r="F78" s="25">
        <f>SUM(F67:F77)</f>
        <v>319.58824500000003</v>
      </c>
    </row>
    <row r="80" spans="1:6" x14ac:dyDescent="0.2">
      <c r="A80" s="188" t="s">
        <v>188</v>
      </c>
      <c r="B80" s="188"/>
      <c r="C80" s="188"/>
      <c r="D80" s="188"/>
      <c r="E80" s="188"/>
      <c r="F80" s="188"/>
    </row>
    <row r="81" spans="1:6" x14ac:dyDescent="0.2">
      <c r="A81" s="140" t="s">
        <v>8</v>
      </c>
      <c r="B81" s="140" t="s">
        <v>88</v>
      </c>
      <c r="C81" s="56" t="s">
        <v>47</v>
      </c>
      <c r="D81" s="57" t="s">
        <v>89</v>
      </c>
      <c r="E81" s="58" t="s">
        <v>90</v>
      </c>
      <c r="F81" s="58" t="s">
        <v>91</v>
      </c>
    </row>
    <row r="82" spans="1:6" ht="51" x14ac:dyDescent="0.2">
      <c r="A82" s="39" t="s">
        <v>43</v>
      </c>
      <c r="B82" s="23" t="s">
        <v>44</v>
      </c>
      <c r="C82" s="40" t="s">
        <v>37</v>
      </c>
      <c r="D82" s="40">
        <f>1.5*1.6*2.05</f>
        <v>4.92</v>
      </c>
      <c r="E82" s="25">
        <v>7.78</v>
      </c>
      <c r="F82" s="87">
        <f>D82*E82</f>
        <v>38.2776</v>
      </c>
    </row>
    <row r="83" spans="1:6" x14ac:dyDescent="0.2">
      <c r="A83" s="39" t="s">
        <v>45</v>
      </c>
      <c r="B83" s="23" t="s">
        <v>46</v>
      </c>
      <c r="C83" s="40" t="s">
        <v>24</v>
      </c>
      <c r="D83" s="40">
        <f>1.6*2.05</f>
        <v>3.28</v>
      </c>
      <c r="E83" s="25">
        <v>3.43</v>
      </c>
      <c r="F83" s="87">
        <f t="shared" ref="F83:F88" si="8">D83*E83</f>
        <v>11.250399999999999</v>
      </c>
    </row>
    <row r="84" spans="1:6" ht="38.25" x14ac:dyDescent="0.2">
      <c r="A84" s="46" t="s">
        <v>48</v>
      </c>
      <c r="B84" s="47" t="s">
        <v>49</v>
      </c>
      <c r="C84" s="24" t="s">
        <v>37</v>
      </c>
      <c r="D84" s="24">
        <f>+D82-(1.3*1.65*1.4)</f>
        <v>1.9170000000000003</v>
      </c>
      <c r="E84" s="30">
        <v>38.15</v>
      </c>
      <c r="F84" s="87">
        <f t="shared" si="8"/>
        <v>73.133550000000014</v>
      </c>
    </row>
    <row r="85" spans="1:6" ht="63.75" x14ac:dyDescent="0.2">
      <c r="A85" s="85" t="s">
        <v>189</v>
      </c>
      <c r="B85" s="84" t="s">
        <v>190</v>
      </c>
      <c r="C85" s="85" t="s">
        <v>24</v>
      </c>
      <c r="D85" s="86">
        <f>(1.4+1.4+1.65+1.65)*1.2</f>
        <v>7.3199999999999994</v>
      </c>
      <c r="E85" s="87">
        <v>210.82</v>
      </c>
      <c r="F85" s="87">
        <f t="shared" si="8"/>
        <v>1543.2023999999999</v>
      </c>
    </row>
    <row r="86" spans="1:6" ht="51" x14ac:dyDescent="0.2">
      <c r="A86" s="39" t="s">
        <v>183</v>
      </c>
      <c r="B86" s="23" t="s">
        <v>182</v>
      </c>
      <c r="C86" s="40" t="s">
        <v>37</v>
      </c>
      <c r="D86" s="40">
        <f>D83*0.1</f>
        <v>0.32800000000000001</v>
      </c>
      <c r="E86" s="25">
        <v>327.72</v>
      </c>
      <c r="F86" s="87">
        <f t="shared" si="8"/>
        <v>107.49216000000001</v>
      </c>
    </row>
    <row r="87" spans="1:6" ht="63.75" x14ac:dyDescent="0.2">
      <c r="A87" s="85" t="s">
        <v>191</v>
      </c>
      <c r="B87" s="84" t="s">
        <v>193</v>
      </c>
      <c r="C87" s="85" t="s">
        <v>37</v>
      </c>
      <c r="D87" s="86">
        <f>0.2*1.65*1.4</f>
        <v>0.46199999999999997</v>
      </c>
      <c r="E87" s="87">
        <v>412.27</v>
      </c>
      <c r="F87" s="87">
        <f t="shared" si="8"/>
        <v>190.46873999999997</v>
      </c>
    </row>
    <row r="88" spans="1:6" ht="51" x14ac:dyDescent="0.2">
      <c r="A88" s="116" t="s">
        <v>192</v>
      </c>
      <c r="B88" s="117" t="s">
        <v>194</v>
      </c>
      <c r="C88" s="41" t="s">
        <v>24</v>
      </c>
      <c r="D88" s="148">
        <f>+D85</f>
        <v>7.3199999999999994</v>
      </c>
      <c r="E88" s="29">
        <v>10.8</v>
      </c>
      <c r="F88" s="87">
        <f t="shared" si="8"/>
        <v>79.055999999999997</v>
      </c>
    </row>
    <row r="89" spans="1:6" x14ac:dyDescent="0.2">
      <c r="A89" s="185" t="s">
        <v>200</v>
      </c>
      <c r="B89" s="186"/>
      <c r="C89" s="186"/>
      <c r="D89" s="186"/>
      <c r="E89" s="187"/>
      <c r="F89" s="149">
        <f>SUM(F82:F88)</f>
        <v>2042.88085</v>
      </c>
    </row>
    <row r="91" spans="1:6" x14ac:dyDescent="0.2">
      <c r="A91" s="188" t="s">
        <v>208</v>
      </c>
      <c r="B91" s="188"/>
      <c r="C91" s="188"/>
      <c r="D91" s="188"/>
      <c r="E91" s="188"/>
      <c r="F91" s="188"/>
    </row>
    <row r="92" spans="1:6" x14ac:dyDescent="0.2">
      <c r="A92" s="140" t="s">
        <v>8</v>
      </c>
      <c r="B92" s="140" t="s">
        <v>88</v>
      </c>
      <c r="C92" s="56" t="s">
        <v>47</v>
      </c>
      <c r="D92" s="57" t="s">
        <v>89</v>
      </c>
      <c r="E92" s="58" t="s">
        <v>90</v>
      </c>
      <c r="F92" s="58" t="s">
        <v>91</v>
      </c>
    </row>
    <row r="93" spans="1:6" ht="63.75" x14ac:dyDescent="0.2">
      <c r="A93" s="39" t="s">
        <v>198</v>
      </c>
      <c r="B93" s="23" t="s">
        <v>199</v>
      </c>
      <c r="C93" s="40" t="s">
        <v>37</v>
      </c>
      <c r="D93" s="40">
        <v>9.1999999999999998E-2</v>
      </c>
      <c r="E93" s="25">
        <v>433.91</v>
      </c>
      <c r="F93" s="87">
        <f t="shared" ref="F93:F95" si="9">D93*E93</f>
        <v>39.919719999999998</v>
      </c>
    </row>
    <row r="94" spans="1:6" ht="63.75" x14ac:dyDescent="0.2">
      <c r="A94" s="85" t="s">
        <v>201</v>
      </c>
      <c r="B94" s="84" t="s">
        <v>212</v>
      </c>
      <c r="C94" s="85" t="s">
        <v>24</v>
      </c>
      <c r="D94" s="86">
        <v>1.38</v>
      </c>
      <c r="E94" s="87">
        <v>75.849999999999994</v>
      </c>
      <c r="F94" s="87">
        <f t="shared" si="9"/>
        <v>104.67299999999999</v>
      </c>
    </row>
    <row r="95" spans="1:6" ht="25.5" x14ac:dyDescent="0.2">
      <c r="A95" s="85" t="s">
        <v>67</v>
      </c>
      <c r="B95" s="84" t="s">
        <v>68</v>
      </c>
      <c r="C95" s="85" t="s">
        <v>69</v>
      </c>
      <c r="D95" s="86">
        <v>12.08</v>
      </c>
      <c r="E95" s="87">
        <v>12.37</v>
      </c>
      <c r="F95" s="87">
        <f t="shared" si="9"/>
        <v>149.42959999999999</v>
      </c>
    </row>
    <row r="96" spans="1:6" x14ac:dyDescent="0.2">
      <c r="A96" s="185" t="s">
        <v>200</v>
      </c>
      <c r="B96" s="186"/>
      <c r="C96" s="186"/>
      <c r="D96" s="186"/>
      <c r="E96" s="187"/>
      <c r="F96" s="149">
        <f>F93+F94+F95</f>
        <v>294.02231999999998</v>
      </c>
    </row>
    <row r="98" spans="1:6" x14ac:dyDescent="0.2">
      <c r="A98" s="188" t="s">
        <v>215</v>
      </c>
      <c r="B98" s="188"/>
      <c r="C98" s="188"/>
      <c r="D98" s="188"/>
      <c r="E98" s="188"/>
      <c r="F98" s="188"/>
    </row>
    <row r="99" spans="1:6" x14ac:dyDescent="0.2">
      <c r="A99" s="140" t="s">
        <v>8</v>
      </c>
      <c r="B99" s="140" t="s">
        <v>88</v>
      </c>
      <c r="C99" s="56" t="s">
        <v>47</v>
      </c>
      <c r="D99" s="57" t="s">
        <v>89</v>
      </c>
      <c r="E99" s="58" t="s">
        <v>90</v>
      </c>
      <c r="F99" s="58" t="s">
        <v>91</v>
      </c>
    </row>
    <row r="100" spans="1:6" ht="25.5" x14ac:dyDescent="0.2">
      <c r="A100" s="39" t="s">
        <v>210</v>
      </c>
      <c r="B100" s="23" t="s">
        <v>211</v>
      </c>
      <c r="C100" s="40" t="s">
        <v>37</v>
      </c>
      <c r="D100" s="40">
        <v>0.65</v>
      </c>
      <c r="E100" s="25">
        <v>32.56</v>
      </c>
      <c r="F100" s="87">
        <f>D100*E100</f>
        <v>21.164000000000001</v>
      </c>
    </row>
    <row r="101" spans="1:6" ht="63.75" x14ac:dyDescent="0.2">
      <c r="A101" s="39" t="s">
        <v>198</v>
      </c>
      <c r="B101" s="23" t="s">
        <v>199</v>
      </c>
      <c r="C101" s="40" t="s">
        <v>37</v>
      </c>
      <c r="D101" s="40">
        <v>0.66</v>
      </c>
      <c r="E101" s="25">
        <v>433.91</v>
      </c>
      <c r="F101" s="87">
        <f t="shared" ref="F101:F103" si="10">D101*E101</f>
        <v>286.38060000000002</v>
      </c>
    </row>
    <row r="102" spans="1:6" ht="63.75" x14ac:dyDescent="0.2">
      <c r="A102" s="85" t="s">
        <v>201</v>
      </c>
      <c r="B102" s="84" t="s">
        <v>212</v>
      </c>
      <c r="C102" s="85" t="s">
        <v>24</v>
      </c>
      <c r="D102" s="86">
        <v>3.63</v>
      </c>
      <c r="E102" s="87">
        <v>75.849999999999994</v>
      </c>
      <c r="F102" s="87">
        <f t="shared" si="10"/>
        <v>275.33549999999997</v>
      </c>
    </row>
    <row r="103" spans="1:6" ht="38.25" x14ac:dyDescent="0.2">
      <c r="A103" s="85" t="s">
        <v>209</v>
      </c>
      <c r="B103" s="84" t="s">
        <v>71</v>
      </c>
      <c r="C103" s="85" t="s">
        <v>37</v>
      </c>
      <c r="D103" s="86">
        <v>0.47</v>
      </c>
      <c r="E103" s="87">
        <v>191.56</v>
      </c>
      <c r="F103" s="87">
        <f t="shared" si="10"/>
        <v>90.033199999999994</v>
      </c>
    </row>
    <row r="104" spans="1:6" x14ac:dyDescent="0.2">
      <c r="A104" s="185" t="s">
        <v>200</v>
      </c>
      <c r="B104" s="186"/>
      <c r="C104" s="186"/>
      <c r="D104" s="186"/>
      <c r="E104" s="187"/>
      <c r="F104" s="149">
        <f>F101+F102+F100</f>
        <v>582.88009999999997</v>
      </c>
    </row>
    <row r="106" spans="1:6" x14ac:dyDescent="0.2">
      <c r="A106" s="188" t="s">
        <v>216</v>
      </c>
      <c r="B106" s="188"/>
      <c r="C106" s="188"/>
      <c r="D106" s="188"/>
      <c r="E106" s="188"/>
      <c r="F106" s="188"/>
    </row>
    <row r="107" spans="1:6" x14ac:dyDescent="0.2">
      <c r="A107" s="140" t="s">
        <v>8</v>
      </c>
      <c r="B107" s="140" t="s">
        <v>88</v>
      </c>
      <c r="C107" s="56" t="s">
        <v>47</v>
      </c>
      <c r="D107" s="57" t="s">
        <v>89</v>
      </c>
      <c r="E107" s="58" t="s">
        <v>90</v>
      </c>
      <c r="F107" s="58" t="s">
        <v>91</v>
      </c>
    </row>
    <row r="108" spans="1:6" ht="25.5" x14ac:dyDescent="0.2">
      <c r="A108" s="39" t="s">
        <v>210</v>
      </c>
      <c r="B108" s="23" t="s">
        <v>211</v>
      </c>
      <c r="C108" s="40" t="s">
        <v>37</v>
      </c>
      <c r="D108" s="40">
        <v>1.056</v>
      </c>
      <c r="E108" s="25">
        <v>32.56</v>
      </c>
      <c r="F108" s="87">
        <f>D108*E108</f>
        <v>34.383360000000003</v>
      </c>
    </row>
    <row r="109" spans="1:6" ht="63.75" x14ac:dyDescent="0.2">
      <c r="A109" s="39" t="s">
        <v>198</v>
      </c>
      <c r="B109" s="23" t="s">
        <v>199</v>
      </c>
      <c r="C109" s="40" t="s">
        <v>37</v>
      </c>
      <c r="D109" s="40">
        <v>1</v>
      </c>
      <c r="E109" s="25">
        <v>433.91</v>
      </c>
      <c r="F109" s="87">
        <f t="shared" ref="F109:F111" si="11">D109*E109</f>
        <v>433.91</v>
      </c>
    </row>
    <row r="110" spans="1:6" ht="63.75" x14ac:dyDescent="0.2">
      <c r="A110" s="85" t="s">
        <v>201</v>
      </c>
      <c r="B110" s="84" t="s">
        <v>212</v>
      </c>
      <c r="C110" s="85" t="s">
        <v>24</v>
      </c>
      <c r="D110" s="86">
        <v>4.68</v>
      </c>
      <c r="E110" s="87">
        <v>75.849999999999994</v>
      </c>
      <c r="F110" s="87">
        <f t="shared" si="11"/>
        <v>354.97799999999995</v>
      </c>
    </row>
    <row r="111" spans="1:6" ht="38.25" x14ac:dyDescent="0.2">
      <c r="A111" s="85" t="s">
        <v>209</v>
      </c>
      <c r="B111" s="84" t="s">
        <v>71</v>
      </c>
      <c r="C111" s="85" t="s">
        <v>37</v>
      </c>
      <c r="D111" s="86">
        <v>0.77</v>
      </c>
      <c r="E111" s="87">
        <v>191.56</v>
      </c>
      <c r="F111" s="87">
        <f t="shared" si="11"/>
        <v>147.50120000000001</v>
      </c>
    </row>
    <row r="112" spans="1:6" x14ac:dyDescent="0.2">
      <c r="A112" s="185" t="s">
        <v>200</v>
      </c>
      <c r="B112" s="186"/>
      <c r="C112" s="186"/>
      <c r="D112" s="186"/>
      <c r="E112" s="187"/>
      <c r="F112" s="149">
        <f>F109+F110+F108</f>
        <v>823.27135999999996</v>
      </c>
    </row>
    <row r="115" spans="1:6" x14ac:dyDescent="0.2">
      <c r="A115" s="188" t="s">
        <v>346</v>
      </c>
      <c r="B115" s="188"/>
      <c r="C115" s="188"/>
      <c r="D115" s="188"/>
      <c r="E115" s="188"/>
      <c r="F115" s="188"/>
    </row>
    <row r="116" spans="1:6" x14ac:dyDescent="0.2">
      <c r="A116" s="140" t="s">
        <v>8</v>
      </c>
      <c r="B116" s="140" t="s">
        <v>88</v>
      </c>
      <c r="C116" s="56" t="s">
        <v>47</v>
      </c>
      <c r="D116" s="57" t="s">
        <v>89</v>
      </c>
      <c r="E116" s="58" t="s">
        <v>90</v>
      </c>
      <c r="F116" s="58" t="s">
        <v>91</v>
      </c>
    </row>
    <row r="117" spans="1:6" ht="25.5" x14ac:dyDescent="0.2">
      <c r="A117" s="125" t="s">
        <v>327</v>
      </c>
      <c r="B117" s="126" t="s">
        <v>328</v>
      </c>
      <c r="C117" s="31" t="s">
        <v>20</v>
      </c>
      <c r="D117" s="32">
        <v>20</v>
      </c>
      <c r="E117" s="33">
        <v>58.1</v>
      </c>
      <c r="F117" s="87">
        <f t="shared" ref="F117:F125" si="12">D117*E117</f>
        <v>1162</v>
      </c>
    </row>
    <row r="118" spans="1:6" ht="25.5" x14ac:dyDescent="0.2">
      <c r="A118" s="126" t="s">
        <v>329</v>
      </c>
      <c r="B118" s="126" t="s">
        <v>330</v>
      </c>
      <c r="C118" s="31" t="s">
        <v>20</v>
      </c>
      <c r="D118" s="32">
        <v>20</v>
      </c>
      <c r="E118" s="127">
        <v>83.7</v>
      </c>
      <c r="F118" s="87">
        <f t="shared" si="12"/>
        <v>1674</v>
      </c>
    </row>
    <row r="119" spans="1:6" ht="25.5" x14ac:dyDescent="0.2">
      <c r="A119" s="126" t="s">
        <v>331</v>
      </c>
      <c r="B119" s="126" t="s">
        <v>332</v>
      </c>
      <c r="C119" s="31" t="s">
        <v>20</v>
      </c>
      <c r="D119" s="32">
        <v>20</v>
      </c>
      <c r="E119" s="127">
        <v>46.84</v>
      </c>
      <c r="F119" s="87">
        <f t="shared" si="12"/>
        <v>936.80000000000007</v>
      </c>
    </row>
    <row r="120" spans="1:6" ht="25.5" x14ac:dyDescent="0.2">
      <c r="A120" s="126" t="s">
        <v>333</v>
      </c>
      <c r="B120" s="126" t="s">
        <v>334</v>
      </c>
      <c r="C120" s="31" t="s">
        <v>20</v>
      </c>
      <c r="D120" s="32">
        <v>20</v>
      </c>
      <c r="E120" s="127">
        <v>52.82</v>
      </c>
      <c r="F120" s="87">
        <f t="shared" si="12"/>
        <v>1056.4000000000001</v>
      </c>
    </row>
    <row r="121" spans="1:6" x14ac:dyDescent="0.2">
      <c r="A121" s="126" t="s">
        <v>335</v>
      </c>
      <c r="B121" s="126" t="s">
        <v>336</v>
      </c>
      <c r="C121" s="31" t="s">
        <v>20</v>
      </c>
      <c r="D121" s="32">
        <v>20</v>
      </c>
      <c r="E121" s="127">
        <v>47.07</v>
      </c>
      <c r="F121" s="87">
        <f t="shared" si="12"/>
        <v>941.4</v>
      </c>
    </row>
    <row r="122" spans="1:6" ht="25.5" x14ac:dyDescent="0.2">
      <c r="A122" s="128" t="s">
        <v>337</v>
      </c>
      <c r="B122" s="34" t="s">
        <v>338</v>
      </c>
      <c r="C122" s="24" t="s">
        <v>20</v>
      </c>
      <c r="D122" s="24">
        <v>20</v>
      </c>
      <c r="E122" s="35">
        <v>105.14</v>
      </c>
      <c r="F122" s="87">
        <f t="shared" si="12"/>
        <v>2102.8000000000002</v>
      </c>
    </row>
    <row r="123" spans="1:6" ht="25.5" x14ac:dyDescent="0.2">
      <c r="A123" s="128" t="s">
        <v>339</v>
      </c>
      <c r="B123" s="34" t="s">
        <v>340</v>
      </c>
      <c r="C123" s="24" t="s">
        <v>20</v>
      </c>
      <c r="D123" s="24">
        <v>20</v>
      </c>
      <c r="E123" s="35">
        <v>30.92</v>
      </c>
      <c r="F123" s="87">
        <f t="shared" si="12"/>
        <v>618.40000000000009</v>
      </c>
    </row>
    <row r="124" spans="1:6" ht="38.25" x14ac:dyDescent="0.2">
      <c r="A124" s="128" t="s">
        <v>341</v>
      </c>
      <c r="B124" s="34" t="s">
        <v>342</v>
      </c>
      <c r="C124" s="24" t="s">
        <v>343</v>
      </c>
      <c r="D124" s="24">
        <v>1</v>
      </c>
      <c r="E124" s="35">
        <v>731.85</v>
      </c>
      <c r="F124" s="87">
        <f t="shared" si="12"/>
        <v>731.85</v>
      </c>
    </row>
    <row r="125" spans="1:6" ht="38.25" x14ac:dyDescent="0.2">
      <c r="A125" s="128" t="s">
        <v>344</v>
      </c>
      <c r="B125" s="34" t="s">
        <v>345</v>
      </c>
      <c r="C125" s="24" t="s">
        <v>35</v>
      </c>
      <c r="D125" s="24">
        <v>45</v>
      </c>
      <c r="E125" s="35">
        <v>78.67</v>
      </c>
      <c r="F125" s="87">
        <f t="shared" si="12"/>
        <v>3540.15</v>
      </c>
    </row>
    <row r="126" spans="1:6" x14ac:dyDescent="0.2">
      <c r="A126" s="189" t="s">
        <v>200</v>
      </c>
      <c r="B126" s="189"/>
      <c r="C126" s="189"/>
      <c r="D126" s="189"/>
      <c r="E126" s="189"/>
      <c r="F126" s="149">
        <f>SUM(F117:F125)</f>
        <v>12763.800000000001</v>
      </c>
    </row>
  </sheetData>
  <mergeCells count="21">
    <mergeCell ref="A78:E78"/>
    <mergeCell ref="A2:I2"/>
    <mergeCell ref="A6:H6"/>
    <mergeCell ref="A7:H7"/>
    <mergeCell ref="A9:F9"/>
    <mergeCell ref="A24:E24"/>
    <mergeCell ref="A26:F26"/>
    <mergeCell ref="A39:E39"/>
    <mergeCell ref="A42:F42"/>
    <mergeCell ref="A57:E57"/>
    <mergeCell ref="A65:F65"/>
    <mergeCell ref="A80:F80"/>
    <mergeCell ref="A89:E89"/>
    <mergeCell ref="A91:F91"/>
    <mergeCell ref="A96:E96"/>
    <mergeCell ref="A98:F98"/>
    <mergeCell ref="A104:E104"/>
    <mergeCell ref="A106:F106"/>
    <mergeCell ref="A112:E112"/>
    <mergeCell ref="A115:F115"/>
    <mergeCell ref="A126:E126"/>
  </mergeCells>
  <pageMargins left="0.51181102362204722" right="0.51181102362204722" top="0.78740157480314965" bottom="0.78740157480314965" header="0.31496062992125984" footer="0.31496062992125984"/>
  <pageSetup paperSize="9" scale="63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opLeftCell="A9" zoomScale="85" zoomScaleNormal="85" workbookViewId="0">
      <selection activeCell="A35" sqref="A35"/>
    </sheetView>
  </sheetViews>
  <sheetFormatPr defaultRowHeight="15" x14ac:dyDescent="0.25"/>
  <cols>
    <col min="1" max="1" width="23.7109375" bestFit="1" customWidth="1"/>
    <col min="2" max="2" width="3.85546875" bestFit="1" customWidth="1"/>
    <col min="5" max="5" width="3.42578125" bestFit="1" customWidth="1"/>
    <col min="8" max="8" width="23.7109375" bestFit="1" customWidth="1"/>
    <col min="9" max="9" width="7.28515625" bestFit="1" customWidth="1"/>
  </cols>
  <sheetData>
    <row r="1" spans="1:9" x14ac:dyDescent="0.25">
      <c r="A1" s="204" t="str">
        <f>[2]Orçamento!A1</f>
        <v>PREFEITURA MUNICIPAL DE QUELUZITO</v>
      </c>
      <c r="B1" s="204"/>
      <c r="C1" s="204"/>
      <c r="D1" s="204"/>
      <c r="E1" s="204"/>
      <c r="F1" s="204"/>
      <c r="G1" s="204"/>
      <c r="H1" s="204"/>
      <c r="I1" s="204"/>
    </row>
    <row r="2" spans="1:9" x14ac:dyDescent="0.25">
      <c r="A2" s="204" t="str">
        <f>Orçamento!B3</f>
        <v>PAVIMENTAÇÃO E OBRAS DE INFRAESTRUTURA - COMUNIDADE DE CAMPO BELO</v>
      </c>
      <c r="B2" s="204"/>
      <c r="C2" s="204"/>
      <c r="D2" s="204"/>
      <c r="E2" s="204"/>
      <c r="F2" s="204"/>
      <c r="G2" s="204"/>
      <c r="H2" s="204"/>
      <c r="I2" s="204"/>
    </row>
    <row r="3" spans="1:9" x14ac:dyDescent="0.25">
      <c r="A3" s="204" t="s">
        <v>150</v>
      </c>
      <c r="B3" s="204"/>
      <c r="C3" s="204"/>
      <c r="D3" s="204"/>
      <c r="E3" s="204"/>
      <c r="F3" s="204"/>
      <c r="G3" s="204"/>
      <c r="H3" s="204"/>
      <c r="I3" s="204"/>
    </row>
    <row r="4" spans="1:9" x14ac:dyDescent="0.25">
      <c r="A4" s="204" t="s">
        <v>151</v>
      </c>
      <c r="B4" s="204"/>
      <c r="C4" s="204"/>
      <c r="D4" s="204"/>
      <c r="E4" s="204"/>
      <c r="F4" s="204"/>
      <c r="G4" s="204"/>
      <c r="H4" s="204"/>
      <c r="I4" s="204"/>
    </row>
    <row r="5" spans="1:9" x14ac:dyDescent="0.25">
      <c r="A5" s="99"/>
      <c r="B5" s="99"/>
      <c r="C5" s="99"/>
      <c r="D5" s="99"/>
      <c r="E5" s="99"/>
      <c r="F5" s="99"/>
      <c r="G5" s="99"/>
      <c r="H5" s="99"/>
      <c r="I5" s="99"/>
    </row>
    <row r="6" spans="1:9" x14ac:dyDescent="0.25">
      <c r="A6" s="205" t="s">
        <v>152</v>
      </c>
      <c r="B6" s="205"/>
      <c r="C6" s="205"/>
      <c r="D6" s="205"/>
      <c r="E6" s="205"/>
      <c r="F6" s="205"/>
      <c r="G6" s="205"/>
      <c r="H6" s="205"/>
      <c r="I6" s="205"/>
    </row>
    <row r="7" spans="1:9" x14ac:dyDescent="0.25">
      <c r="A7" s="100" t="s">
        <v>153</v>
      </c>
      <c r="B7" s="194" t="s">
        <v>154</v>
      </c>
      <c r="C7" s="195"/>
      <c r="D7" s="195"/>
      <c r="E7" s="195"/>
      <c r="F7" s="195"/>
      <c r="G7" s="196"/>
      <c r="H7" s="200" t="s">
        <v>155</v>
      </c>
      <c r="I7" s="201"/>
    </row>
    <row r="8" spans="1:9" x14ac:dyDescent="0.25">
      <c r="A8" s="101"/>
      <c r="B8" s="197"/>
      <c r="C8" s="198"/>
      <c r="D8" s="198"/>
      <c r="E8" s="198"/>
      <c r="F8" s="198"/>
      <c r="G8" s="199"/>
      <c r="H8" s="202"/>
      <c r="I8" s="203"/>
    </row>
    <row r="9" spans="1:9" x14ac:dyDescent="0.25">
      <c r="A9" s="102" t="s">
        <v>156</v>
      </c>
      <c r="B9" s="103" t="s">
        <v>157</v>
      </c>
      <c r="C9" s="206">
        <v>3.4299999999999997E-2</v>
      </c>
      <c r="D9" s="206"/>
      <c r="E9" s="104" t="s">
        <v>158</v>
      </c>
      <c r="F9" s="206">
        <v>6.7100000000000007E-2</v>
      </c>
      <c r="G9" s="207"/>
      <c r="H9" s="102" t="s">
        <v>156</v>
      </c>
      <c r="I9" s="105">
        <v>3.4299999999999997E-2</v>
      </c>
    </row>
    <row r="10" spans="1:9" x14ac:dyDescent="0.25">
      <c r="A10" s="106" t="s">
        <v>159</v>
      </c>
      <c r="B10" s="107" t="s">
        <v>157</v>
      </c>
      <c r="C10" s="208">
        <v>2.8E-3</v>
      </c>
      <c r="D10" s="208"/>
      <c r="E10" s="108" t="s">
        <v>158</v>
      </c>
      <c r="F10" s="208">
        <v>7.4999999999999997E-3</v>
      </c>
      <c r="G10" s="209"/>
      <c r="H10" s="106" t="s">
        <v>159</v>
      </c>
      <c r="I10" s="105">
        <v>5.0000000000000001E-3</v>
      </c>
    </row>
    <row r="11" spans="1:9" x14ac:dyDescent="0.25">
      <c r="A11" s="106" t="s">
        <v>160</v>
      </c>
      <c r="B11" s="107" t="s">
        <v>157</v>
      </c>
      <c r="C11" s="208">
        <v>0.01</v>
      </c>
      <c r="D11" s="208"/>
      <c r="E11" s="108" t="s">
        <v>158</v>
      </c>
      <c r="F11" s="208">
        <v>1.7399999999999999E-2</v>
      </c>
      <c r="G11" s="209"/>
      <c r="H11" s="106" t="s">
        <v>160</v>
      </c>
      <c r="I11" s="105">
        <v>0.01</v>
      </c>
    </row>
    <row r="12" spans="1:9" x14ac:dyDescent="0.25">
      <c r="A12" s="106" t="s">
        <v>161</v>
      </c>
      <c r="B12" s="107" t="s">
        <v>157</v>
      </c>
      <c r="C12" s="208">
        <v>9.4000000000000004E-3</v>
      </c>
      <c r="D12" s="208"/>
      <c r="E12" s="108" t="s">
        <v>158</v>
      </c>
      <c r="F12" s="208">
        <v>1.17E-2</v>
      </c>
      <c r="G12" s="209"/>
      <c r="H12" s="106" t="s">
        <v>161</v>
      </c>
      <c r="I12" s="105">
        <v>1.17E-2</v>
      </c>
    </row>
    <row r="13" spans="1:9" x14ac:dyDescent="0.25">
      <c r="A13" s="106" t="s">
        <v>162</v>
      </c>
      <c r="B13" s="107" t="s">
        <v>157</v>
      </c>
      <c r="C13" s="208">
        <v>6.7400000000000002E-2</v>
      </c>
      <c r="D13" s="208"/>
      <c r="E13" s="108" t="s">
        <v>158</v>
      </c>
      <c r="F13" s="208">
        <v>9.4E-2</v>
      </c>
      <c r="G13" s="209"/>
      <c r="H13" s="106" t="s">
        <v>162</v>
      </c>
      <c r="I13" s="105">
        <v>6.7400000000000002E-2</v>
      </c>
    </row>
    <row r="14" spans="1:9" x14ac:dyDescent="0.25">
      <c r="A14" s="109" t="s">
        <v>163</v>
      </c>
      <c r="B14" s="107" t="s">
        <v>157</v>
      </c>
      <c r="C14" s="208">
        <v>5.6500000000000002E-2</v>
      </c>
      <c r="D14" s="208"/>
      <c r="E14" s="108" t="s">
        <v>158</v>
      </c>
      <c r="F14" s="208">
        <v>8.6499999999999994E-2</v>
      </c>
      <c r="G14" s="209"/>
      <c r="H14" s="109" t="s">
        <v>163</v>
      </c>
      <c r="I14" s="105">
        <v>6.6500000000000004E-2</v>
      </c>
    </row>
    <row r="15" spans="1:9" x14ac:dyDescent="0.25">
      <c r="A15" s="110" t="s">
        <v>164</v>
      </c>
      <c r="B15" s="111"/>
      <c r="C15" s="213">
        <v>0</v>
      </c>
      <c r="D15" s="213"/>
      <c r="E15" s="112" t="s">
        <v>165</v>
      </c>
      <c r="F15" s="213">
        <v>4.4999999999999998E-2</v>
      </c>
      <c r="G15" s="214"/>
      <c r="H15" s="110" t="s">
        <v>166</v>
      </c>
      <c r="I15" s="105">
        <v>4.4999999999999998E-2</v>
      </c>
    </row>
    <row r="16" spans="1:9" x14ac:dyDescent="0.25">
      <c r="A16" s="215" t="s">
        <v>167</v>
      </c>
      <c r="B16" s="216"/>
      <c r="C16" s="216"/>
      <c r="D16" s="216"/>
      <c r="E16" s="216"/>
      <c r="F16" s="216"/>
      <c r="G16" s="216"/>
      <c r="H16" s="216"/>
      <c r="I16" s="217"/>
    </row>
    <row r="17" spans="1:12" x14ac:dyDescent="0.25">
      <c r="A17" s="102" t="s">
        <v>156</v>
      </c>
      <c r="B17" s="218" t="str">
        <f>IF(I9&gt;F9,"Incidência maior que a permitida",IF(I9&lt;C9,"Incidência menor que a permitida","ok"))</f>
        <v>ok</v>
      </c>
      <c r="C17" s="219"/>
      <c r="D17" s="219"/>
      <c r="E17" s="219"/>
      <c r="F17" s="219"/>
      <c r="G17" s="219"/>
      <c r="H17" s="219"/>
      <c r="I17" s="220"/>
      <c r="K17" s="115"/>
      <c r="L17" s="115"/>
    </row>
    <row r="18" spans="1:12" x14ac:dyDescent="0.25">
      <c r="A18" s="106" t="s">
        <v>159</v>
      </c>
      <c r="B18" s="210" t="str">
        <f>IF(I10&gt;F10,"Incidência maior que a permitida",IF(I10&lt;0,"Incidência menor que a permitida","ok"))</f>
        <v>ok</v>
      </c>
      <c r="C18" s="211"/>
      <c r="D18" s="211"/>
      <c r="E18" s="211"/>
      <c r="F18" s="211"/>
      <c r="G18" s="211"/>
      <c r="H18" s="211"/>
      <c r="I18" s="212"/>
      <c r="K18" s="115"/>
      <c r="L18" s="115"/>
    </row>
    <row r="19" spans="1:12" x14ac:dyDescent="0.25">
      <c r="A19" s="106" t="s">
        <v>160</v>
      </c>
      <c r="B19" s="210" t="str">
        <f>IF(I11&gt;F11,"Incidência maior que a permitida",IF(I11&lt;0,"Incidência menor que a permitida","ok"))</f>
        <v>ok</v>
      </c>
      <c r="C19" s="211"/>
      <c r="D19" s="211"/>
      <c r="E19" s="211"/>
      <c r="F19" s="211"/>
      <c r="G19" s="211"/>
      <c r="H19" s="211"/>
      <c r="I19" s="212"/>
      <c r="K19" s="115"/>
      <c r="L19" s="115"/>
    </row>
    <row r="20" spans="1:12" x14ac:dyDescent="0.25">
      <c r="A20" s="106" t="s">
        <v>161</v>
      </c>
      <c r="B20" s="210" t="str">
        <f>IF(I12&gt;F12,"Incidência maior que a permitida",IF(I12&lt;C12,"Incidência menor que a permitida","ok"))</f>
        <v>ok</v>
      </c>
      <c r="C20" s="211"/>
      <c r="D20" s="211"/>
      <c r="E20" s="211"/>
      <c r="F20" s="211"/>
      <c r="G20" s="211"/>
      <c r="H20" s="211"/>
      <c r="I20" s="212"/>
      <c r="K20" s="115"/>
      <c r="L20" s="115"/>
    </row>
    <row r="21" spans="1:12" x14ac:dyDescent="0.25">
      <c r="A21" s="106" t="s">
        <v>162</v>
      </c>
      <c r="B21" s="210" t="str">
        <f>IF(I13&gt;F13,"Incidência maior que a permitida",IF(I13&lt;C13,"Incidência menor que a permitida","ok"))</f>
        <v>ok</v>
      </c>
      <c r="C21" s="211"/>
      <c r="D21" s="211"/>
      <c r="E21" s="211"/>
      <c r="F21" s="211"/>
      <c r="G21" s="211"/>
      <c r="H21" s="211"/>
      <c r="I21" s="212"/>
      <c r="K21" s="115"/>
      <c r="L21" s="115"/>
    </row>
    <row r="22" spans="1:12" x14ac:dyDescent="0.25">
      <c r="A22" s="109" t="s">
        <v>163</v>
      </c>
      <c r="B22" s="222" t="str">
        <f>IF(I14&gt;F14,"Incidência maior que a permitida",IF(I14&lt;C14,"Incidência menor que a permitida","ok"))</f>
        <v>ok</v>
      </c>
      <c r="C22" s="223"/>
      <c r="D22" s="223"/>
      <c r="E22" s="223"/>
      <c r="F22" s="223"/>
      <c r="G22" s="223"/>
      <c r="H22" s="223"/>
      <c r="I22" s="224"/>
    </row>
    <row r="23" spans="1:12" x14ac:dyDescent="0.25">
      <c r="A23" s="110" t="s">
        <v>166</v>
      </c>
      <c r="B23" s="222" t="str">
        <f>IF(I15=C15,"ok",IF(I15=F15,"ok","Incidência não permitida"))</f>
        <v>ok</v>
      </c>
      <c r="C23" s="223"/>
      <c r="D23" s="223"/>
      <c r="E23" s="223"/>
      <c r="F23" s="223"/>
      <c r="G23" s="223"/>
      <c r="H23" s="223"/>
      <c r="I23" s="224"/>
    </row>
    <row r="24" spans="1:12" x14ac:dyDescent="0.25">
      <c r="A24" s="113" t="s">
        <v>168</v>
      </c>
      <c r="B24" s="225" t="s">
        <v>169</v>
      </c>
      <c r="C24" s="226"/>
      <c r="D24" s="226"/>
      <c r="E24" s="226"/>
      <c r="F24" s="226"/>
      <c r="G24" s="226"/>
      <c r="H24" s="227"/>
      <c r="I24" s="114">
        <f>ROUND(((1+I9+I10+I11)*(1+I12)*(1+I13)/(1-(I14+I15))-1),4)</f>
        <v>0.27529999999999999</v>
      </c>
    </row>
    <row r="25" spans="1:12" x14ac:dyDescent="0.25">
      <c r="A25" s="99"/>
      <c r="B25" s="228">
        <f>IF(I15=0.045,IF(AND(I24&gt;=K19,I24&lt;=L19),K18,L18),IF(AND(I24&gt;=K20,I24&lt;=L20),K18,L18))</f>
        <v>0</v>
      </c>
      <c r="C25" s="229"/>
      <c r="D25" s="229"/>
      <c r="E25" s="229"/>
      <c r="F25" s="229"/>
      <c r="G25" s="229"/>
      <c r="H25" s="229"/>
      <c r="I25" s="230"/>
    </row>
    <row r="26" spans="1:12" x14ac:dyDescent="0.25">
      <c r="A26" s="13"/>
      <c r="B26" s="13"/>
      <c r="C26" s="13"/>
      <c r="D26" s="13"/>
      <c r="E26" s="13"/>
      <c r="F26" s="13"/>
      <c r="G26" s="13"/>
      <c r="H26" s="13"/>
      <c r="I26" s="13"/>
    </row>
    <row r="27" spans="1:12" x14ac:dyDescent="0.25">
      <c r="A27" s="13"/>
      <c r="B27" s="13"/>
      <c r="C27" s="13"/>
      <c r="D27" s="13"/>
      <c r="E27" s="13"/>
      <c r="F27" s="13"/>
      <c r="G27" s="13"/>
      <c r="H27" s="13"/>
      <c r="I27" s="13"/>
    </row>
    <row r="28" spans="1:12" x14ac:dyDescent="0.25">
      <c r="B28" s="221" t="s">
        <v>148</v>
      </c>
      <c r="C28" s="221"/>
      <c r="D28" s="221"/>
      <c r="E28" s="221"/>
      <c r="F28" s="221"/>
      <c r="G28" s="221"/>
      <c r="H28" s="13"/>
      <c r="I28" s="13"/>
    </row>
    <row r="29" spans="1:12" x14ac:dyDescent="0.25">
      <c r="B29" s="221" t="s">
        <v>149</v>
      </c>
      <c r="C29" s="221"/>
      <c r="D29" s="221"/>
      <c r="E29" s="221"/>
      <c r="F29" s="221"/>
      <c r="G29" s="221"/>
      <c r="H29" s="13"/>
      <c r="I29" s="13"/>
    </row>
  </sheetData>
  <mergeCells count="33">
    <mergeCell ref="B28:G28"/>
    <mergeCell ref="B29:G29"/>
    <mergeCell ref="B20:I20"/>
    <mergeCell ref="B21:I21"/>
    <mergeCell ref="B22:I22"/>
    <mergeCell ref="B23:I23"/>
    <mergeCell ref="B24:H24"/>
    <mergeCell ref="B25:I25"/>
    <mergeCell ref="B19:I19"/>
    <mergeCell ref="C12:D12"/>
    <mergeCell ref="F12:G12"/>
    <mergeCell ref="C13:D13"/>
    <mergeCell ref="F13:G13"/>
    <mergeCell ref="C14:D14"/>
    <mergeCell ref="F14:G14"/>
    <mergeCell ref="C15:D15"/>
    <mergeCell ref="F15:G15"/>
    <mergeCell ref="A16:I16"/>
    <mergeCell ref="B17:I17"/>
    <mergeCell ref="B18:I18"/>
    <mergeCell ref="C9:D9"/>
    <mergeCell ref="F9:G9"/>
    <mergeCell ref="C10:D10"/>
    <mergeCell ref="F10:G10"/>
    <mergeCell ref="C11:D11"/>
    <mergeCell ref="F11:G11"/>
    <mergeCell ref="B7:G8"/>
    <mergeCell ref="H7:I8"/>
    <mergeCell ref="A1:I1"/>
    <mergeCell ref="A2:I2"/>
    <mergeCell ref="A3:I3"/>
    <mergeCell ref="A4:I4"/>
    <mergeCell ref="A6:I6"/>
  </mergeCells>
  <conditionalFormatting sqref="I9:I13">
    <cfRule type="cellIs" dxfId="4" priority="1" stopIfTrue="1" operator="notBetween">
      <formula>C9</formula>
      <formula>F9</formula>
    </cfRule>
  </conditionalFormatting>
  <conditionalFormatting sqref="B17:B23">
    <cfRule type="cellIs" dxfId="3" priority="2" stopIfTrue="1" operator="notEqual">
      <formula>"ok"</formula>
    </cfRule>
  </conditionalFormatting>
  <conditionalFormatting sqref="I15">
    <cfRule type="expression" dxfId="2" priority="3" stopIfTrue="1">
      <formula>$M$15&lt;&gt;0</formula>
    </cfRule>
  </conditionalFormatting>
  <conditionalFormatting sqref="B25:I25">
    <cfRule type="cellIs" dxfId="1" priority="4" stopIfTrue="1" operator="equal">
      <formula>$L$18</formula>
    </cfRule>
    <cfRule type="cellIs" dxfId="0" priority="5" stopIfTrue="1" operator="notEqual">
      <formula>$L$18</formula>
    </cfRule>
  </conditionalFormatting>
  <dataValidations count="1">
    <dataValidation allowBlank="1" showInputMessage="1" showErrorMessage="1" promptTitle="Fórnula TCU Acórdão 2622/2013" prompt="Rodovias, ferrovias, obras urbanas" sqref="B24:H24"/>
  </dataValidations>
  <pageMargins left="0.51181102362204722" right="0.51181102362204722" top="0.78740157480314965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</vt:lpstr>
      <vt:lpstr>cronograma</vt:lpstr>
      <vt:lpstr>cpu</vt:lpstr>
      <vt:lpstr>BDI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deneb</dc:creator>
  <cp:lastModifiedBy>Jose Reinaldo</cp:lastModifiedBy>
  <cp:lastPrinted>2022-05-31T11:40:54Z</cp:lastPrinted>
  <dcterms:created xsi:type="dcterms:W3CDTF">2022-05-19T17:34:27Z</dcterms:created>
  <dcterms:modified xsi:type="dcterms:W3CDTF">2022-06-06T21:49:31Z</dcterms:modified>
</cp:coreProperties>
</file>